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 defaultThemeVersion="124226"/>
  <xr:revisionPtr revIDLastSave="0" documentId="13_ncr:1_{64A35B2C-3E17-46F0-A76E-C5EA6538992E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ご入力についてのお願い" sheetId="9" r:id="rId1"/>
    <sheet name="名簿①" sheetId="8" r:id="rId2"/>
  </sheets>
  <definedNames>
    <definedName name="_xlnm._FilterDatabase" localSheetId="1" hidden="1">名簿①!$AS$3:$BF$53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4" i="8" l="1"/>
  <c r="N5" i="8"/>
  <c r="N6" i="8"/>
  <c r="N7" i="8"/>
  <c r="N8" i="8"/>
  <c r="N9" i="8"/>
  <c r="N10" i="8"/>
  <c r="N11" i="8"/>
  <c r="N12" i="8"/>
  <c r="N13" i="8"/>
  <c r="N14" i="8"/>
  <c r="N15" i="8"/>
  <c r="N16" i="8"/>
  <c r="N17" i="8"/>
  <c r="N18" i="8"/>
  <c r="N19" i="8"/>
  <c r="N20" i="8"/>
  <c r="N21" i="8"/>
  <c r="N22" i="8"/>
  <c r="N23" i="8"/>
  <c r="N24" i="8"/>
  <c r="N25" i="8"/>
  <c r="N26" i="8"/>
  <c r="N27" i="8"/>
  <c r="N28" i="8"/>
  <c r="N29" i="8"/>
  <c r="N30" i="8"/>
  <c r="N31" i="8"/>
  <c r="N32" i="8"/>
  <c r="N33" i="8"/>
  <c r="N34" i="8"/>
  <c r="N35" i="8"/>
  <c r="N36" i="8"/>
  <c r="N37" i="8"/>
  <c r="N38" i="8"/>
  <c r="N39" i="8"/>
  <c r="N40" i="8"/>
  <c r="N41" i="8"/>
  <c r="N42" i="8"/>
  <c r="N43" i="8"/>
  <c r="N44" i="8"/>
  <c r="N45" i="8"/>
  <c r="N46" i="8"/>
  <c r="Y3" i="8" l="1"/>
  <c r="N3" i="8"/>
  <c r="Y53" i="8" l="1"/>
  <c r="W53" i="8"/>
  <c r="U53" i="8"/>
  <c r="N53" i="8"/>
  <c r="Y52" i="8"/>
  <c r="W52" i="8"/>
  <c r="U52" i="8"/>
  <c r="N52" i="8"/>
  <c r="Y51" i="8"/>
  <c r="W51" i="8"/>
  <c r="U51" i="8"/>
  <c r="N51" i="8"/>
  <c r="Y50" i="8"/>
  <c r="W50" i="8"/>
  <c r="U50" i="8"/>
  <c r="N50" i="8"/>
  <c r="Y49" i="8"/>
  <c r="W49" i="8"/>
  <c r="U49" i="8"/>
  <c r="N49" i="8"/>
  <c r="Y48" i="8"/>
  <c r="W48" i="8"/>
  <c r="U48" i="8"/>
  <c r="N48" i="8"/>
  <c r="Y47" i="8"/>
  <c r="W47" i="8"/>
  <c r="U47" i="8"/>
  <c r="N47" i="8"/>
  <c r="Y46" i="8"/>
  <c r="W46" i="8"/>
  <c r="U46" i="8"/>
  <c r="Y45" i="8"/>
  <c r="W45" i="8"/>
  <c r="U45" i="8"/>
</calcChain>
</file>

<file path=xl/sharedStrings.xml><?xml version="1.0" encoding="utf-8"?>
<sst xmlns="http://schemas.openxmlformats.org/spreadsheetml/2006/main" count="106" uniqueCount="95">
  <si>
    <t>No</t>
  </si>
  <si>
    <t>保険者番号</t>
    <rPh sb="0" eb="3">
      <t>ホケンシャ</t>
    </rPh>
    <rPh sb="3" eb="5">
      <t>バンゴウ</t>
    </rPh>
    <phoneticPr fontId="3"/>
  </si>
  <si>
    <t>会社名</t>
  </si>
  <si>
    <t>生年月日</t>
  </si>
  <si>
    <t>年齢</t>
  </si>
  <si>
    <t>郵便番号</t>
  </si>
  <si>
    <t>住所</t>
  </si>
  <si>
    <t>電話番号①</t>
    <phoneticPr fontId="3"/>
  </si>
  <si>
    <t>電話番号②</t>
    <phoneticPr fontId="3"/>
  </si>
  <si>
    <t>第一希望日</t>
    <rPh sb="4" eb="5">
      <t>ヒ</t>
    </rPh>
    <phoneticPr fontId="3"/>
  </si>
  <si>
    <t>第二希望日</t>
    <rPh sb="4" eb="5">
      <t>ビ</t>
    </rPh>
    <phoneticPr fontId="3"/>
  </si>
  <si>
    <t>第三希望日</t>
    <rPh sb="4" eb="5">
      <t>ビ</t>
    </rPh>
    <phoneticPr fontId="3"/>
  </si>
  <si>
    <t>備考</t>
    <rPh sb="0" eb="2">
      <t>ビコウ</t>
    </rPh>
    <phoneticPr fontId="3"/>
  </si>
  <si>
    <t>ＨＢｓ抗原</t>
    <rPh sb="3" eb="5">
      <t>コウゲン</t>
    </rPh>
    <phoneticPr fontId="3"/>
  </si>
  <si>
    <t>ＨＢｓ抗体</t>
    <rPh sb="3" eb="5">
      <t>コウタイ</t>
    </rPh>
    <phoneticPr fontId="3"/>
  </si>
  <si>
    <t>ＨＣＶ抗体</t>
    <rPh sb="3" eb="5">
      <t>コウタイ</t>
    </rPh>
    <phoneticPr fontId="3"/>
  </si>
  <si>
    <t>Lｏｘ－ｉｎｄｅｘ</t>
    <phoneticPr fontId="3"/>
  </si>
  <si>
    <t>アミノインデックス</t>
    <phoneticPr fontId="3"/>
  </si>
  <si>
    <t>ＰＳＡ</t>
    <phoneticPr fontId="3"/>
  </si>
  <si>
    <t>乳房超音波</t>
    <phoneticPr fontId="3"/>
  </si>
  <si>
    <t>頸動脈超音波</t>
    <rPh sb="0" eb="3">
      <t>ケイドウミャク</t>
    </rPh>
    <rPh sb="3" eb="6">
      <t>チョウオンパ</t>
    </rPh>
    <phoneticPr fontId="3"/>
  </si>
  <si>
    <t>子宮頸がん検査</t>
    <rPh sb="0" eb="2">
      <t>シキュウ</t>
    </rPh>
    <rPh sb="2" eb="3">
      <t>ケイ</t>
    </rPh>
    <rPh sb="5" eb="7">
      <t>ケンサ</t>
    </rPh>
    <phoneticPr fontId="3"/>
  </si>
  <si>
    <t>頭部ＭＲＩ・ＭＲＡ</t>
    <rPh sb="0" eb="2">
      <t>トウブ</t>
    </rPh>
    <phoneticPr fontId="3"/>
  </si>
  <si>
    <t>胸部ＣＴ</t>
    <rPh sb="0" eb="2">
      <t>キョウブ</t>
    </rPh>
    <phoneticPr fontId="3"/>
  </si>
  <si>
    <t>マンモグラフィー</t>
    <phoneticPr fontId="3"/>
  </si>
  <si>
    <t>骨密度</t>
    <rPh sb="0" eb="3">
      <t>コツミツド</t>
    </rPh>
    <phoneticPr fontId="3"/>
  </si>
  <si>
    <t>大腸内視鏡検査</t>
    <rPh sb="0" eb="2">
      <t>ダイチョウ</t>
    </rPh>
    <rPh sb="2" eb="5">
      <t>ナイシキョウ</t>
    </rPh>
    <rPh sb="5" eb="7">
      <t>ケンサ</t>
    </rPh>
    <phoneticPr fontId="3"/>
  </si>
  <si>
    <t>甲状腺セット</t>
    <rPh sb="0" eb="3">
      <t>コウジョウセン</t>
    </rPh>
    <phoneticPr fontId="3"/>
  </si>
  <si>
    <t>ＭＣＩ</t>
    <phoneticPr fontId="3"/>
  </si>
  <si>
    <t>胃内視鏡検査への変更</t>
  </si>
  <si>
    <t>ＨｂＡ1ｃ
（ＮＧＳＰ値）</t>
    <rPh sb="11" eb="12">
      <t>アタイ</t>
    </rPh>
    <phoneticPr fontId="3"/>
  </si>
  <si>
    <t>麻疹
（ＥＩＡ法）</t>
    <rPh sb="0" eb="2">
      <t>マシン</t>
    </rPh>
    <rPh sb="7" eb="8">
      <t>ホウ</t>
    </rPh>
    <phoneticPr fontId="3"/>
  </si>
  <si>
    <t>風疹
（ＥＩＡ法）</t>
    <rPh sb="0" eb="2">
      <t>フウシン</t>
    </rPh>
    <rPh sb="7" eb="8">
      <t>ホウ</t>
    </rPh>
    <phoneticPr fontId="3"/>
  </si>
  <si>
    <t>耳下腺炎
（ＥＩＡ法）</t>
    <rPh sb="0" eb="3">
      <t>ジカセン</t>
    </rPh>
    <rPh sb="3" eb="4">
      <t>エン</t>
    </rPh>
    <rPh sb="9" eb="10">
      <t>ホウ</t>
    </rPh>
    <phoneticPr fontId="3"/>
  </si>
  <si>
    <t>水痘
（ＥＩＡ法）</t>
    <rPh sb="0" eb="2">
      <t>スイトウ</t>
    </rPh>
    <rPh sb="7" eb="8">
      <t>ホウ</t>
    </rPh>
    <phoneticPr fontId="3"/>
  </si>
  <si>
    <t>血液型
（ＡＢＯ式・Ｒｈ式）</t>
    <rPh sb="0" eb="3">
      <t>ケツエキガタ</t>
    </rPh>
    <rPh sb="8" eb="9">
      <t>シキ</t>
    </rPh>
    <rPh sb="12" eb="13">
      <t>シキ</t>
    </rPh>
    <phoneticPr fontId="3"/>
  </si>
  <si>
    <t>リウマチ因子
（ＲF）</t>
    <rPh sb="4" eb="6">
      <t>インシ</t>
    </rPh>
    <phoneticPr fontId="3"/>
  </si>
  <si>
    <t>アレルギー検査
（３９種）</t>
    <rPh sb="5" eb="7">
      <t>ケンサ</t>
    </rPh>
    <rPh sb="11" eb="12">
      <t>シュ</t>
    </rPh>
    <phoneticPr fontId="3"/>
  </si>
  <si>
    <t>免疫便潜血
（２日法）</t>
    <rPh sb="0" eb="2">
      <t>メンエキ</t>
    </rPh>
    <rPh sb="2" eb="3">
      <t>ベン</t>
    </rPh>
    <rPh sb="3" eb="5">
      <t>センケツ</t>
    </rPh>
    <rPh sb="8" eb="9">
      <t>ヒ</t>
    </rPh>
    <rPh sb="9" eb="10">
      <t>ホウ</t>
    </rPh>
    <phoneticPr fontId="3"/>
  </si>
  <si>
    <t>OCT
（眼疾患検査）</t>
    <rPh sb="5" eb="6">
      <t>メ</t>
    </rPh>
    <rPh sb="6" eb="8">
      <t>シッカン</t>
    </rPh>
    <rPh sb="8" eb="10">
      <t>ケンサ</t>
    </rPh>
    <phoneticPr fontId="3"/>
  </si>
  <si>
    <t>ABI
（血圧脈波検査）</t>
    <rPh sb="5" eb="7">
      <t>ケツアツ</t>
    </rPh>
    <rPh sb="7" eb="9">
      <t>ミャクハ</t>
    </rPh>
    <rPh sb="9" eb="11">
      <t>ケンサ</t>
    </rPh>
    <phoneticPr fontId="3"/>
  </si>
  <si>
    <t>胃内視鏡検査時の鎮静剤使用</t>
    <phoneticPr fontId="2"/>
  </si>
  <si>
    <t>保険者記号</t>
    <rPh sb="0" eb="3">
      <t>ホケンシャ</t>
    </rPh>
    <rPh sb="3" eb="5">
      <t>キゴウ</t>
    </rPh>
    <phoneticPr fontId="3"/>
  </si>
  <si>
    <t>保険証番号</t>
    <rPh sb="0" eb="3">
      <t>ホケンショウ</t>
    </rPh>
    <rPh sb="3" eb="5">
      <t>バンゴウ</t>
    </rPh>
    <phoneticPr fontId="3"/>
  </si>
  <si>
    <t>希望備考</t>
    <rPh sb="0" eb="2">
      <t>キボウ</t>
    </rPh>
    <rPh sb="2" eb="4">
      <t>ビコウ</t>
    </rPh>
    <phoneticPr fontId="3"/>
  </si>
  <si>
    <t>金</t>
  </si>
  <si>
    <t>元日</t>
  </si>
  <si>
    <t>月</t>
  </si>
  <si>
    <t>成人の日</t>
  </si>
  <si>
    <t>木</t>
  </si>
  <si>
    <t>建国記念の日</t>
  </si>
  <si>
    <t>火</t>
  </si>
  <si>
    <t>天皇誕生日</t>
  </si>
  <si>
    <t>土</t>
  </si>
  <si>
    <t>春分の日</t>
  </si>
  <si>
    <t>昭和の日</t>
  </si>
  <si>
    <t>憲法記念日</t>
  </si>
  <si>
    <t>みどりの日</t>
  </si>
  <si>
    <t>水</t>
  </si>
  <si>
    <t>こどもの日</t>
  </si>
  <si>
    <t>海の日</t>
  </si>
  <si>
    <t>スポーツの日</t>
  </si>
  <si>
    <t>日</t>
  </si>
  <si>
    <t>山の日</t>
  </si>
  <si>
    <t>振替休日</t>
  </si>
  <si>
    <t>敬老の日</t>
  </si>
  <si>
    <t>秋分の日</t>
  </si>
  <si>
    <t>文化の日</t>
  </si>
  <si>
    <t>勤労感謝の日</t>
  </si>
  <si>
    <t>例</t>
    <rPh sb="0" eb="1">
      <t>レイ</t>
    </rPh>
    <phoneticPr fontId="3"/>
  </si>
  <si>
    <t>ｻｲｾｲ ﾊﾅｺ</t>
    <phoneticPr fontId="3"/>
  </si>
  <si>
    <t>済生　花子</t>
    <rPh sb="0" eb="2">
      <t>サイセイ</t>
    </rPh>
    <rPh sb="3" eb="5">
      <t>ハナコ</t>
    </rPh>
    <phoneticPr fontId="3"/>
  </si>
  <si>
    <t>221-0063</t>
    <phoneticPr fontId="3"/>
  </si>
  <si>
    <t>神奈川県横浜市神奈川区富家町6-6</t>
    <rPh sb="0" eb="3">
      <t>カナガワ</t>
    </rPh>
    <rPh sb="3" eb="4">
      <t>ケン</t>
    </rPh>
    <rPh sb="4" eb="7">
      <t>ヨコハマシ</t>
    </rPh>
    <rPh sb="7" eb="11">
      <t>カナガワク</t>
    </rPh>
    <rPh sb="11" eb="14">
      <t>トミヤチョウ</t>
    </rPh>
    <phoneticPr fontId="3"/>
  </si>
  <si>
    <t>045-432-1111</t>
    <phoneticPr fontId="3"/>
  </si>
  <si>
    <r>
      <t xml:space="preserve">検診日
</t>
    </r>
    <r>
      <rPr>
        <sz val="12"/>
        <color rgb="FFFF0000"/>
        <rFont val="ＭＳ Ｐゴシック"/>
        <family val="3"/>
        <charset val="128"/>
        <scheme val="minor"/>
      </rPr>
      <t>※当院記入</t>
    </r>
    <rPh sb="0" eb="3">
      <t>ケンシンビ</t>
    </rPh>
    <rPh sb="6" eb="8">
      <t>トウイン</t>
    </rPh>
    <rPh sb="8" eb="10">
      <t>キニュウ</t>
    </rPh>
    <phoneticPr fontId="3"/>
  </si>
  <si>
    <r>
      <t xml:space="preserve">予約時間
</t>
    </r>
    <r>
      <rPr>
        <sz val="12"/>
        <color rgb="FFFF0000"/>
        <rFont val="ＭＳ Ｐゴシック"/>
        <family val="3"/>
        <charset val="128"/>
        <scheme val="minor"/>
      </rPr>
      <t>※当院記入</t>
    </r>
    <rPh sb="0" eb="2">
      <t>ヨヤク</t>
    </rPh>
    <rPh sb="2" eb="4">
      <t>ジカン</t>
    </rPh>
    <phoneticPr fontId="3"/>
  </si>
  <si>
    <r>
      <t xml:space="preserve">大腸検査日
</t>
    </r>
    <r>
      <rPr>
        <sz val="12"/>
        <color rgb="FFFF0000"/>
        <rFont val="ＭＳ Ｐゴシック"/>
        <family val="3"/>
        <charset val="128"/>
        <scheme val="minor"/>
      </rPr>
      <t>※当院記入</t>
    </r>
    <rPh sb="0" eb="2">
      <t>ダイチョウ</t>
    </rPh>
    <rPh sb="2" eb="5">
      <t>ケンサビ</t>
    </rPh>
    <phoneticPr fontId="3"/>
  </si>
  <si>
    <r>
      <t xml:space="preserve">当院ID
</t>
    </r>
    <r>
      <rPr>
        <sz val="12"/>
        <color rgb="FFFF0000"/>
        <rFont val="ＭＳ Ｐゴシック"/>
        <family val="3"/>
        <charset val="128"/>
        <scheme val="minor"/>
      </rPr>
      <t>※当院記入</t>
    </r>
    <rPh sb="0" eb="2">
      <t>トウイン</t>
    </rPh>
    <rPh sb="7" eb="9">
      <t>トウイン</t>
    </rPh>
    <rPh sb="9" eb="11">
      <t>キニュウ</t>
    </rPh>
    <phoneticPr fontId="3"/>
  </si>
  <si>
    <t>性別</t>
    <phoneticPr fontId="3"/>
  </si>
  <si>
    <t>バリウム</t>
    <phoneticPr fontId="3"/>
  </si>
  <si>
    <t>希望コース</t>
    <phoneticPr fontId="3"/>
  </si>
  <si>
    <t>祝日法第3条第2項による休日</t>
  </si>
  <si>
    <t>080-1234-5678</t>
    <phoneticPr fontId="3"/>
  </si>
  <si>
    <t>○</t>
  </si>
  <si>
    <t>男性向けセット
（ＡＦＰ、ＣＹＦＲＡ、
　ＰＩＶＫＡ－Ⅱ、Ｐｒｏ－ＧＲＰ、CEA、抗ｐ53抗体）</t>
    <rPh sb="0" eb="2">
      <t>ダンセイ</t>
    </rPh>
    <rPh sb="2" eb="3">
      <t>ム</t>
    </rPh>
    <rPh sb="41" eb="42">
      <t>コウ</t>
    </rPh>
    <rPh sb="45" eb="47">
      <t>コウタイ</t>
    </rPh>
    <phoneticPr fontId="3"/>
  </si>
  <si>
    <t>女性向けセット
（ＡＦＰ、ＣＡ１５－３、ＣＡ１２５、抗ｐ53抗体
　ＰＩＶＫＡ－Ⅱ、ＣＹＦＲＡ、Ｐｒｏ－ＧＲＰ、CEA）</t>
    <rPh sb="0" eb="2">
      <t>ジョセイ</t>
    </rPh>
    <rPh sb="2" eb="3">
      <t>ム</t>
    </rPh>
    <rPh sb="26" eb="27">
      <t>コウ</t>
    </rPh>
    <rPh sb="30" eb="32">
      <t>コウタイ</t>
    </rPh>
    <phoneticPr fontId="3"/>
  </si>
  <si>
    <t>・氏名の漢字は全角、ﾌﾘｶﾞﾅは半角でご入力をお願いいたします</t>
    <rPh sb="1" eb="3">
      <t>シメイ</t>
    </rPh>
    <rPh sb="4" eb="6">
      <t>カンジ</t>
    </rPh>
    <rPh sb="7" eb="9">
      <t>ゼンカク</t>
    </rPh>
    <rPh sb="16" eb="18">
      <t>ハンカク</t>
    </rPh>
    <rPh sb="20" eb="22">
      <t>ニュウリョク</t>
    </rPh>
    <rPh sb="24" eb="25">
      <t>ネガ</t>
    </rPh>
    <phoneticPr fontId="2"/>
  </si>
  <si>
    <t>　例）「ｻｲｾｲ　ﾊﾅｺ」「済生　花子」（※スペースもそれぞれ半角、全角でご入力下さい）</t>
    <rPh sb="1" eb="2">
      <t>レイ</t>
    </rPh>
    <rPh sb="14" eb="16">
      <t>サイセイ</t>
    </rPh>
    <rPh sb="17" eb="19">
      <t>ハナコ</t>
    </rPh>
    <rPh sb="31" eb="33">
      <t>ハンカク</t>
    </rPh>
    <rPh sb="34" eb="36">
      <t>ゼンカク</t>
    </rPh>
    <rPh sb="38" eb="40">
      <t>ニュウリョク</t>
    </rPh>
    <rPh sb="40" eb="41">
      <t>クダ</t>
    </rPh>
    <phoneticPr fontId="2"/>
  </si>
  <si>
    <t>　　　(ご不明の場合には、受診者様のご自宅郵便番号のご入力をお願いいたします)</t>
  </si>
  <si>
    <t>・協会けんぽの場合には「保険者番号」「保険証記号」「保険証番号」のご入力をお願いいたします。</t>
    <phoneticPr fontId="2"/>
  </si>
  <si>
    <r>
      <t xml:space="preserve">ﾌﾘｶﾞﾅ
(半角)
</t>
    </r>
    <r>
      <rPr>
        <sz val="10"/>
        <color theme="1"/>
        <rFont val="ＭＳ Ｐゴシック"/>
        <family val="3"/>
        <charset val="128"/>
        <scheme val="minor"/>
      </rPr>
      <t>苗字と名前の間は
半角ｽﾍﾟｰｽ</t>
    </r>
    <rPh sb="7" eb="9">
      <t>ハンカク</t>
    </rPh>
    <rPh sb="12" eb="14">
      <t>ミョウジ</t>
    </rPh>
    <rPh sb="15" eb="17">
      <t>ナマエ</t>
    </rPh>
    <rPh sb="18" eb="19">
      <t>アイダ</t>
    </rPh>
    <rPh sb="21" eb="23">
      <t>ハンカク</t>
    </rPh>
    <phoneticPr fontId="3"/>
  </si>
  <si>
    <r>
      <t xml:space="preserve">氏名
</t>
    </r>
    <r>
      <rPr>
        <sz val="9"/>
        <color theme="1"/>
        <rFont val="ＭＳ Ｐゴシック"/>
        <family val="3"/>
        <charset val="128"/>
        <scheme val="minor"/>
      </rPr>
      <t>苗字と名前の間は
全角ｽﾍﾟｰｽ</t>
    </r>
    <rPh sb="13" eb="15">
      <t>ゼンカク</t>
    </rPh>
    <phoneticPr fontId="3"/>
  </si>
  <si>
    <t>ご入力についてのお願い</t>
    <rPh sb="1" eb="3">
      <t>ニュウリョク</t>
    </rPh>
    <rPh sb="9" eb="10">
      <t>ネガ</t>
    </rPh>
    <phoneticPr fontId="2"/>
  </si>
  <si>
    <t>・ファイル名の【　】の中には、会社様名をご入力ください。</t>
    <rPh sb="5" eb="6">
      <t>メイ</t>
    </rPh>
    <rPh sb="11" eb="12">
      <t>ナカ</t>
    </rPh>
    <rPh sb="15" eb="19">
      <t>カイシャサマメイ</t>
    </rPh>
    <rPh sb="21" eb="23">
      <t>ニュウリョク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</si>
</sst>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[=1]&quot;男&quot;;[=2]&quot;女&quot;"/>
    <numFmt numFmtId="177" formatCode="m&quot;月&quot;d&quot;日&quot;\(aaa\)"/>
    <numFmt numFmtId="178" formatCode="0_);[Red]\(0\)"/>
    <numFmt numFmtId="179" formatCode="0_ "/>
    <numFmt numFmtId="180" formatCode="yyyy&quot;年&quot;m&quot;月&quot;d&quot;日&quot;\ \(aaa\)"/>
    <numFmt numFmtId="181" formatCode="[&lt;=999]000;[&lt;=9999]000\-00;000\-0000"/>
  </numFmts>
  <fonts count="20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Ｐゴシック"/>
      <family val="3"/>
      <charset val="128"/>
    </font>
    <font>
      <sz val="9"/>
      <color rgb="FF1C1C1C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2"/>
      <scheme val="minor"/>
    </font>
    <font>
      <sz val="12"/>
      <color rgb="FFFF0000"/>
      <name val="ＭＳ Ｐゴシック"/>
      <family val="3"/>
      <charset val="128"/>
      <scheme val="minor"/>
    </font>
    <font>
      <sz val="12"/>
      <color rgb="FFFF0000"/>
      <name val="ＭＳ Ｐゴシック"/>
      <family val="2"/>
      <scheme val="minor"/>
    </font>
    <font>
      <sz val="12"/>
      <color theme="0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12"/>
      <color theme="0"/>
      <name val="ＭＳ Ｐゴシック"/>
      <family val="2"/>
      <charset val="128"/>
      <scheme val="minor"/>
    </font>
    <font>
      <sz val="9"/>
      <color theme="1"/>
      <name val="ＭＳ Ｐゴシック"/>
      <family val="2"/>
      <charset val="128"/>
      <scheme val="minor"/>
    </font>
    <font>
      <sz val="12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b/>
      <sz val="16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14993743705557422"/>
      </left>
      <right style="thin">
        <color theme="1" tint="0.14993743705557422"/>
      </right>
      <top style="thin">
        <color theme="1" tint="0.14993743705557422"/>
      </top>
      <bottom style="thin">
        <color theme="1" tint="0.14993743705557422"/>
      </bottom>
      <diagonal/>
    </border>
    <border>
      <left style="thin">
        <color theme="1" tint="0.14993743705557422"/>
      </left>
      <right style="thin">
        <color theme="1" tint="0.14993743705557422"/>
      </right>
      <top style="thin">
        <color theme="1" tint="0.149937437055574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5" fillId="0" borderId="0">
      <alignment vertical="center"/>
    </xf>
    <xf numFmtId="0" fontId="1" fillId="0" borderId="0">
      <alignment vertical="center"/>
    </xf>
    <xf numFmtId="0" fontId="4" fillId="0" borderId="0"/>
    <xf numFmtId="38" fontId="4" fillId="0" borderId="0" applyFont="0" applyFill="0" applyBorder="0" applyAlignment="0" applyProtection="0">
      <alignment vertical="center"/>
    </xf>
  </cellStyleXfs>
  <cellXfs count="88">
    <xf numFmtId="0" fontId="0" fillId="0" borderId="0" xfId="0"/>
    <xf numFmtId="0" fontId="1" fillId="0" borderId="0" xfId="2">
      <alignment vertical="center"/>
    </xf>
    <xf numFmtId="0" fontId="1" fillId="0" borderId="0" xfId="2" applyAlignment="1">
      <alignment horizontal="center" vertical="center"/>
    </xf>
    <xf numFmtId="14" fontId="1" fillId="0" borderId="0" xfId="2" applyNumberFormat="1">
      <alignment vertical="center"/>
    </xf>
    <xf numFmtId="0" fontId="1" fillId="0" borderId="0" xfId="2" applyProtection="1">
      <alignment vertical="center"/>
      <protection locked="0"/>
    </xf>
    <xf numFmtId="178" fontId="1" fillId="0" borderId="0" xfId="2" applyNumberFormat="1">
      <alignment vertical="center"/>
    </xf>
    <xf numFmtId="179" fontId="1" fillId="0" borderId="0" xfId="2" applyNumberFormat="1">
      <alignment vertical="center"/>
    </xf>
    <xf numFmtId="0" fontId="10" fillId="0" borderId="1" xfId="3" applyFont="1" applyBorder="1" applyAlignment="1">
      <alignment horizontal="right" vertical="center" wrapText="1"/>
    </xf>
    <xf numFmtId="177" fontId="9" fillId="0" borderId="1" xfId="3" applyNumberFormat="1" applyFont="1" applyBorder="1" applyAlignment="1">
      <alignment vertical="center" wrapText="1"/>
    </xf>
    <xf numFmtId="56" fontId="9" fillId="0" borderId="1" xfId="3" applyNumberFormat="1" applyFont="1" applyBorder="1" applyAlignment="1">
      <alignment vertical="center" wrapText="1"/>
    </xf>
    <xf numFmtId="20" fontId="9" fillId="0" borderId="1" xfId="3" applyNumberFormat="1" applyFont="1" applyBorder="1" applyAlignment="1">
      <alignment vertical="center" wrapText="1"/>
    </xf>
    <xf numFmtId="0" fontId="9" fillId="0" borderId="1" xfId="3" applyFont="1" applyBorder="1" applyAlignment="1" applyProtection="1">
      <alignment vertical="center" wrapText="1"/>
      <protection locked="0"/>
    </xf>
    <xf numFmtId="0" fontId="9" fillId="0" borderId="1" xfId="3" applyFont="1" applyBorder="1" applyAlignment="1">
      <alignment vertical="center" wrapText="1"/>
    </xf>
    <xf numFmtId="0" fontId="9" fillId="0" borderId="1" xfId="3" applyFont="1" applyBorder="1" applyAlignment="1" applyProtection="1">
      <alignment horizontal="center" vertical="center" wrapText="1"/>
      <protection locked="0"/>
    </xf>
    <xf numFmtId="14" fontId="9" fillId="0" borderId="1" xfId="3" applyNumberFormat="1" applyFont="1" applyBorder="1" applyAlignment="1" applyProtection="1">
      <alignment vertical="center" wrapText="1"/>
      <protection locked="0"/>
    </xf>
    <xf numFmtId="0" fontId="9" fillId="0" borderId="1" xfId="3" applyFont="1" applyBorder="1" applyAlignment="1">
      <alignment horizontal="center" vertical="center" wrapText="1"/>
    </xf>
    <xf numFmtId="176" fontId="9" fillId="0" borderId="1" xfId="2" applyNumberFormat="1" applyFont="1" applyBorder="1" applyAlignment="1">
      <alignment horizontal="center" vertical="center"/>
    </xf>
    <xf numFmtId="0" fontId="9" fillId="0" borderId="1" xfId="2" applyFont="1" applyBorder="1">
      <alignment vertical="center"/>
    </xf>
    <xf numFmtId="0" fontId="9" fillId="0" borderId="1" xfId="2" applyFont="1" applyBorder="1" applyAlignment="1">
      <alignment horizontal="center" vertical="center"/>
    </xf>
    <xf numFmtId="0" fontId="7" fillId="0" borderId="0" xfId="2" applyFont="1">
      <alignment vertical="center"/>
    </xf>
    <xf numFmtId="0" fontId="11" fillId="0" borderId="0" xfId="0" applyFont="1"/>
    <xf numFmtId="0" fontId="7" fillId="0" borderId="1" xfId="3" applyFont="1" applyBorder="1" applyAlignment="1">
      <alignment vertical="center" wrapText="1"/>
    </xf>
    <xf numFmtId="177" fontId="7" fillId="0" borderId="1" xfId="3" applyNumberFormat="1" applyFont="1" applyBorder="1" applyAlignment="1">
      <alignment vertical="center" wrapText="1"/>
    </xf>
    <xf numFmtId="20" fontId="7" fillId="0" borderId="1" xfId="3" applyNumberFormat="1" applyFont="1" applyBorder="1" applyAlignment="1">
      <alignment vertical="center" wrapText="1"/>
    </xf>
    <xf numFmtId="0" fontId="7" fillId="0" borderId="1" xfId="3" applyFont="1" applyBorder="1" applyAlignment="1" applyProtection="1">
      <alignment vertical="center" wrapText="1"/>
      <protection locked="0"/>
    </xf>
    <xf numFmtId="0" fontId="7" fillId="0" borderId="1" xfId="3" applyFont="1" applyBorder="1" applyAlignment="1" applyProtection="1">
      <alignment horizontal="center" vertical="center" wrapText="1"/>
      <protection locked="0"/>
    </xf>
    <xf numFmtId="0" fontId="7" fillId="0" borderId="1" xfId="3" applyFont="1" applyBorder="1" applyAlignment="1">
      <alignment horizontal="center" vertical="center" wrapText="1"/>
    </xf>
    <xf numFmtId="176" fontId="7" fillId="0" borderId="1" xfId="2" applyNumberFormat="1" applyFont="1" applyBorder="1" applyAlignment="1">
      <alignment horizontal="center" vertical="center"/>
    </xf>
    <xf numFmtId="56" fontId="7" fillId="0" borderId="1" xfId="3" applyNumberFormat="1" applyFont="1" applyBorder="1" applyAlignment="1">
      <alignment horizontal="center" vertical="center" wrapText="1"/>
    </xf>
    <xf numFmtId="178" fontId="7" fillId="0" borderId="1" xfId="3" applyNumberFormat="1" applyFont="1" applyBorder="1" applyAlignment="1">
      <alignment horizontal="center" vertical="center" wrapText="1"/>
    </xf>
    <xf numFmtId="179" fontId="7" fillId="0" borderId="1" xfId="3" applyNumberFormat="1" applyFont="1" applyBorder="1" applyAlignment="1">
      <alignment horizontal="center" vertical="center" wrapText="1"/>
    </xf>
    <xf numFmtId="0" fontId="7" fillId="0" borderId="4" xfId="2" applyFont="1" applyBorder="1">
      <alignment vertical="center"/>
    </xf>
    <xf numFmtId="14" fontId="7" fillId="0" borderId="1" xfId="3" applyNumberFormat="1" applyFont="1" applyBorder="1" applyAlignment="1" applyProtection="1">
      <alignment vertical="center" wrapText="1"/>
      <protection locked="0"/>
    </xf>
    <xf numFmtId="0" fontId="7" fillId="0" borderId="1" xfId="2" applyFont="1" applyBorder="1">
      <alignment vertical="center"/>
    </xf>
    <xf numFmtId="56" fontId="7" fillId="0" borderId="1" xfId="3" applyNumberFormat="1" applyFont="1" applyBorder="1" applyAlignment="1">
      <alignment vertical="center" wrapText="1"/>
    </xf>
    <xf numFmtId="180" fontId="9" fillId="0" borderId="1" xfId="3" applyNumberFormat="1" applyFont="1" applyBorder="1" applyAlignment="1">
      <alignment horizontal="center" vertical="center" wrapText="1"/>
    </xf>
    <xf numFmtId="180" fontId="7" fillId="0" borderId="1" xfId="3" applyNumberFormat="1" applyFont="1" applyBorder="1" applyAlignment="1">
      <alignment horizontal="center" vertical="center" wrapText="1"/>
    </xf>
    <xf numFmtId="0" fontId="13" fillId="0" borderId="0" xfId="2" applyFont="1">
      <alignment vertical="center"/>
    </xf>
    <xf numFmtId="14" fontId="14" fillId="0" borderId="0" xfId="2" applyNumberFormat="1" applyFont="1">
      <alignment vertical="center"/>
    </xf>
    <xf numFmtId="0" fontId="14" fillId="0" borderId="0" xfId="2" applyFont="1">
      <alignment vertical="center"/>
    </xf>
    <xf numFmtId="0" fontId="0" fillId="0" borderId="1" xfId="0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1" xfId="3" applyBorder="1" applyAlignment="1">
      <alignment vertical="center" wrapText="1"/>
    </xf>
    <xf numFmtId="0" fontId="4" fillId="0" borderId="5" xfId="3" applyBorder="1" applyAlignment="1">
      <alignment vertical="center" wrapText="1"/>
    </xf>
    <xf numFmtId="14" fontId="1" fillId="0" borderId="0" xfId="2" applyNumberFormat="1" applyProtection="1">
      <alignment vertical="center"/>
      <protection locked="0"/>
    </xf>
    <xf numFmtId="14" fontId="0" fillId="0" borderId="1" xfId="0" applyNumberFormat="1" applyBorder="1" applyAlignment="1">
      <alignment horizontal="center" vertical="center"/>
    </xf>
    <xf numFmtId="14" fontId="4" fillId="0" borderId="1" xfId="3" applyNumberFormat="1" applyBorder="1" applyAlignment="1">
      <alignment horizontal="center" vertical="center" wrapText="1"/>
    </xf>
    <xf numFmtId="14" fontId="0" fillId="0" borderId="5" xfId="0" applyNumberFormat="1" applyBorder="1" applyAlignment="1">
      <alignment horizontal="center" vertical="center"/>
    </xf>
    <xf numFmtId="14" fontId="4" fillId="0" borderId="5" xfId="3" applyNumberFormat="1" applyBorder="1" applyAlignment="1">
      <alignment horizontal="center" vertical="center" wrapText="1"/>
    </xf>
    <xf numFmtId="181" fontId="1" fillId="0" borderId="0" xfId="2" applyNumberFormat="1" applyAlignment="1">
      <alignment horizontal="left" vertical="center"/>
    </xf>
    <xf numFmtId="181" fontId="9" fillId="0" borderId="1" xfId="3" applyNumberFormat="1" applyFont="1" applyBorder="1" applyAlignment="1">
      <alignment horizontal="left" vertical="center" wrapText="1"/>
    </xf>
    <xf numFmtId="181" fontId="0" fillId="0" borderId="1" xfId="0" applyNumberFormat="1" applyBorder="1" applyAlignment="1">
      <alignment horizontal="left" vertical="center"/>
    </xf>
    <xf numFmtId="181" fontId="0" fillId="0" borderId="5" xfId="0" applyNumberFormat="1" applyBorder="1" applyAlignment="1">
      <alignment horizontal="left" vertical="center"/>
    </xf>
    <xf numFmtId="181" fontId="7" fillId="0" borderId="1" xfId="3" applyNumberFormat="1" applyFont="1" applyBorder="1" applyAlignment="1">
      <alignment horizontal="left" vertical="center" wrapText="1"/>
    </xf>
    <xf numFmtId="181" fontId="4" fillId="0" borderId="1" xfId="3" applyNumberFormat="1" applyBorder="1" applyAlignment="1">
      <alignment horizontal="left" vertical="center"/>
    </xf>
    <xf numFmtId="181" fontId="4" fillId="0" borderId="5" xfId="3" applyNumberFormat="1" applyBorder="1" applyAlignment="1">
      <alignment horizontal="left" vertical="center"/>
    </xf>
    <xf numFmtId="57" fontId="0" fillId="0" borderId="1" xfId="0" applyNumberFormat="1" applyBorder="1" applyAlignment="1">
      <alignment horizontal="left" vertical="center" wrapText="1"/>
    </xf>
    <xf numFmtId="0" fontId="1" fillId="0" borderId="0" xfId="2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49" fontId="9" fillId="0" borderId="1" xfId="3" applyNumberFormat="1" applyFont="1" applyBorder="1" applyAlignment="1">
      <alignment vertical="center"/>
    </xf>
    <xf numFmtId="49" fontId="4" fillId="0" borderId="1" xfId="3" applyNumberFormat="1" applyBorder="1" applyAlignment="1">
      <alignment horizontal="center" vertical="center"/>
    </xf>
    <xf numFmtId="49" fontId="4" fillId="0" borderId="5" xfId="3" applyNumberFormat="1" applyBorder="1" applyAlignment="1">
      <alignment horizontal="center" vertical="center"/>
    </xf>
    <xf numFmtId="49" fontId="7" fillId="0" borderId="1" xfId="3" applyNumberFormat="1" applyFont="1" applyBorder="1" applyAlignment="1">
      <alignment vertical="center"/>
    </xf>
    <xf numFmtId="0" fontId="16" fillId="0" borderId="1" xfId="2" applyFont="1" applyBorder="1">
      <alignment vertical="center"/>
    </xf>
    <xf numFmtId="0" fontId="7" fillId="0" borderId="4" xfId="2" applyFont="1" applyBorder="1" applyAlignment="1">
      <alignment horizontal="center" vertical="center"/>
    </xf>
    <xf numFmtId="180" fontId="7" fillId="0" borderId="1" xfId="3" applyNumberFormat="1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/>
    </xf>
    <xf numFmtId="0" fontId="8" fillId="2" borderId="1" xfId="3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center" vertical="center" wrapText="1"/>
    </xf>
    <xf numFmtId="0" fontId="7" fillId="2" borderId="1" xfId="3" applyFont="1" applyFill="1" applyBorder="1" applyAlignment="1" applyProtection="1">
      <alignment horizontal="center" vertical="center" wrapText="1"/>
      <protection locked="0"/>
    </xf>
    <xf numFmtId="14" fontId="7" fillId="2" borderId="1" xfId="3" applyNumberFormat="1" applyFont="1" applyFill="1" applyBorder="1" applyAlignment="1" applyProtection="1">
      <alignment horizontal="center" vertical="center" wrapText="1"/>
      <protection locked="0"/>
    </xf>
    <xf numFmtId="181" fontId="7" fillId="2" borderId="1" xfId="3" applyNumberFormat="1" applyFont="1" applyFill="1" applyBorder="1" applyAlignment="1">
      <alignment horizontal="left" vertical="center" wrapText="1"/>
    </xf>
    <xf numFmtId="49" fontId="7" fillId="2" borderId="1" xfId="3" applyNumberFormat="1" applyFont="1" applyFill="1" applyBorder="1" applyAlignment="1">
      <alignment horizontal="center" vertical="center"/>
    </xf>
    <xf numFmtId="49" fontId="7" fillId="2" borderId="1" xfId="3" applyNumberFormat="1" applyFont="1" applyFill="1" applyBorder="1" applyAlignment="1">
      <alignment horizontal="center" vertical="center" wrapText="1"/>
    </xf>
    <xf numFmtId="178" fontId="7" fillId="2" borderId="1" xfId="3" applyNumberFormat="1" applyFont="1" applyFill="1" applyBorder="1" applyAlignment="1">
      <alignment horizontal="center" vertical="center" wrapText="1"/>
    </xf>
    <xf numFmtId="179" fontId="7" fillId="2" borderId="1" xfId="3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2" fillId="2" borderId="1" xfId="3" applyFont="1" applyFill="1" applyBorder="1" applyAlignment="1">
      <alignment horizontal="center" vertical="center" wrapText="1"/>
    </xf>
    <xf numFmtId="0" fontId="4" fillId="2" borderId="1" xfId="3" applyFill="1" applyBorder="1" applyAlignment="1">
      <alignment horizontal="center" vertical="center" wrapText="1"/>
    </xf>
    <xf numFmtId="0" fontId="17" fillId="2" borderId="1" xfId="3" applyFont="1" applyFill="1" applyBorder="1" applyAlignment="1">
      <alignment horizontal="center" vertical="center" wrapText="1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0" fillId="3" borderId="0" xfId="0" applyFill="1"/>
    <xf numFmtId="0" fontId="19" fillId="0" borderId="0" xfId="0" applyFont="1"/>
  </cellXfs>
  <cellStyles count="5">
    <cellStyle name="桁区切り 2" xfId="4" xr:uid="{00000000-0005-0000-0000-000000000000}"/>
    <cellStyle name="標準" xfId="0" builtinId="0"/>
    <cellStyle name="標準 2" xfId="1" xr:uid="{00000000-0005-0000-0000-000002000000}"/>
    <cellStyle name="標準 3" xfId="2" xr:uid="{00000000-0005-0000-0000-000003000000}"/>
    <cellStyle name="標準 3 2" xfId="3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B3:K19"/>
  <sheetViews>
    <sheetView workbookViewId="0">
      <selection activeCell="L9" sqref="L9"/>
    </sheetView>
  </sheetViews>
  <sheetFormatPr defaultRowHeight="13.5" x14ac:dyDescent="0.15"/>
  <sheetData>
    <row r="3" spans="2:11" ht="18.75" x14ac:dyDescent="0.2">
      <c r="B3" s="87" t="s">
        <v>93</v>
      </c>
      <c r="K3" s="84"/>
    </row>
    <row r="4" spans="2:11" x14ac:dyDescent="0.15">
      <c r="K4" s="84"/>
    </row>
    <row r="5" spans="2:11" x14ac:dyDescent="0.15">
      <c r="K5" s="84"/>
    </row>
    <row r="6" spans="2:11" x14ac:dyDescent="0.15">
      <c r="B6" s="84" t="s">
        <v>87</v>
      </c>
      <c r="C6" s="84"/>
      <c r="D6" s="84"/>
      <c r="E6" s="84"/>
      <c r="F6" s="84"/>
      <c r="G6" s="84"/>
      <c r="H6" s="84"/>
      <c r="I6" s="84"/>
      <c r="J6" s="84"/>
      <c r="K6" s="84"/>
    </row>
    <row r="7" spans="2:11" x14ac:dyDescent="0.15">
      <c r="B7" s="84" t="s">
        <v>88</v>
      </c>
      <c r="C7" s="84"/>
      <c r="D7" s="84"/>
      <c r="E7" s="84"/>
      <c r="F7" s="84"/>
      <c r="G7" s="84"/>
      <c r="H7" s="84"/>
      <c r="I7" s="84"/>
      <c r="J7" s="84"/>
      <c r="K7" s="84"/>
    </row>
    <row r="8" spans="2:11" x14ac:dyDescent="0.15">
      <c r="B8" s="84"/>
      <c r="C8" s="84"/>
      <c r="D8" s="84"/>
      <c r="E8" s="84"/>
      <c r="F8" s="84"/>
      <c r="G8" s="84"/>
      <c r="H8" s="84"/>
      <c r="I8" s="84"/>
      <c r="J8" s="84"/>
      <c r="K8" s="84"/>
    </row>
    <row r="9" spans="2:11" x14ac:dyDescent="0.15">
      <c r="B9" s="85" t="s">
        <v>90</v>
      </c>
      <c r="C9" s="84"/>
      <c r="D9" s="84"/>
      <c r="E9" s="84"/>
      <c r="F9" s="84"/>
      <c r="G9" s="84"/>
      <c r="H9" s="84"/>
      <c r="I9" s="84"/>
      <c r="J9" s="84"/>
      <c r="K9" s="84"/>
    </row>
    <row r="10" spans="2:11" x14ac:dyDescent="0.15">
      <c r="B10" s="85" t="s">
        <v>89</v>
      </c>
      <c r="C10" s="84"/>
      <c r="D10" s="84"/>
      <c r="E10" s="84"/>
      <c r="F10" s="84"/>
      <c r="G10" s="84"/>
      <c r="H10" s="84"/>
      <c r="I10" s="84"/>
      <c r="J10" s="84"/>
      <c r="K10" s="84"/>
    </row>
    <row r="11" spans="2:11" x14ac:dyDescent="0.15">
      <c r="B11" s="84"/>
      <c r="C11" s="84"/>
      <c r="D11" s="84"/>
      <c r="E11" s="84"/>
      <c r="F11" s="84"/>
      <c r="G11" s="84"/>
      <c r="H11" s="84"/>
      <c r="I11" s="84"/>
      <c r="J11" s="84"/>
      <c r="K11" s="84"/>
    </row>
    <row r="12" spans="2:11" x14ac:dyDescent="0.15">
      <c r="B12" s="84" t="s">
        <v>94</v>
      </c>
    </row>
    <row r="19" spans="6:6" x14ac:dyDescent="0.15">
      <c r="F19" s="86"/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M53"/>
  <sheetViews>
    <sheetView tabSelected="1" zoomScale="85" zoomScaleNormal="85" workbookViewId="0">
      <selection activeCell="M5" sqref="M5"/>
    </sheetView>
  </sheetViews>
  <sheetFormatPr defaultColWidth="9" defaultRowHeight="13.5" x14ac:dyDescent="0.15"/>
  <cols>
    <col min="1" max="1" width="9" style="1"/>
    <col min="2" max="2" width="17" style="1" hidden="1" customWidth="1"/>
    <col min="3" max="5" width="9" style="1" hidden="1" customWidth="1"/>
    <col min="6" max="8" width="10.875" style="4" hidden="1" customWidth="1"/>
    <col min="9" max="9" width="29.875" style="4" hidden="1" customWidth="1"/>
    <col min="10" max="10" width="0.25" style="1" customWidth="1"/>
    <col min="11" max="12" width="13.625" style="4" customWidth="1"/>
    <col min="13" max="13" width="13.625" style="45" customWidth="1"/>
    <col min="14" max="14" width="10.5" style="1" customWidth="1"/>
    <col min="15" max="15" width="6.5" style="1" customWidth="1"/>
    <col min="16" max="16" width="10.875" style="50" bestFit="1" customWidth="1"/>
    <col min="17" max="17" width="37.625" style="58" customWidth="1"/>
    <col min="18" max="18" width="16.125" style="1" bestFit="1" customWidth="1"/>
    <col min="19" max="19" width="17.875" style="1" customWidth="1"/>
    <col min="20" max="20" width="22.875" style="1" bestFit="1" customWidth="1"/>
    <col min="21" max="21" width="11" style="5" hidden="1" customWidth="1"/>
    <col min="22" max="22" width="22.125" style="1" bestFit="1" customWidth="1"/>
    <col min="23" max="23" width="11" style="6" hidden="1" customWidth="1"/>
    <col min="24" max="24" width="22.125" style="1" bestFit="1" customWidth="1"/>
    <col min="25" max="25" width="11" style="1" hidden="1" customWidth="1"/>
    <col min="26" max="26" width="13.875" style="1" customWidth="1"/>
    <col min="27" max="27" width="25.625" style="1" customWidth="1"/>
    <col min="28" max="30" width="9" style="2" customWidth="1"/>
    <col min="31" max="31" width="9" style="1" customWidth="1"/>
    <col min="32" max="33" width="7.875" style="2" customWidth="1"/>
    <col min="34" max="34" width="8.375" style="2" customWidth="1"/>
    <col min="35" max="35" width="7.875" style="2" customWidth="1"/>
    <col min="36" max="38" width="9" style="2" customWidth="1"/>
    <col min="39" max="39" width="9" style="1" customWidth="1"/>
    <col min="40" max="44" width="9" style="2" customWidth="1"/>
    <col min="45" max="46" width="5.625" style="2" customWidth="1"/>
    <col min="47" max="47" width="5.625" style="1" customWidth="1"/>
    <col min="48" max="59" width="5.625" style="2" customWidth="1"/>
    <col min="60" max="60" width="56.625" style="1" customWidth="1"/>
    <col min="61" max="61" width="9" style="1"/>
    <col min="62" max="62" width="11.625" style="37" bestFit="1" customWidth="1"/>
    <col min="63" max="64" width="9" style="37"/>
    <col min="65" max="16384" width="9" style="1"/>
  </cols>
  <sheetData>
    <row r="1" spans="1:64" x14ac:dyDescent="0.15">
      <c r="N1" s="3">
        <v>46477</v>
      </c>
      <c r="AE1" s="2"/>
      <c r="AM1" s="2"/>
      <c r="AU1" s="2"/>
    </row>
    <row r="2" spans="1:64" ht="151.5" customHeight="1" x14ac:dyDescent="0.15">
      <c r="A2" s="70" t="s">
        <v>0</v>
      </c>
      <c r="B2" s="71" t="s">
        <v>75</v>
      </c>
      <c r="C2" s="71" t="s">
        <v>76</v>
      </c>
      <c r="D2" s="71" t="s">
        <v>77</v>
      </c>
      <c r="E2" s="71" t="s">
        <v>76</v>
      </c>
      <c r="F2" s="72" t="s">
        <v>1</v>
      </c>
      <c r="G2" s="72" t="s">
        <v>42</v>
      </c>
      <c r="H2" s="72" t="s">
        <v>43</v>
      </c>
      <c r="I2" s="72" t="s">
        <v>2</v>
      </c>
      <c r="J2" s="71" t="s">
        <v>78</v>
      </c>
      <c r="K2" s="72" t="s">
        <v>91</v>
      </c>
      <c r="L2" s="72" t="s">
        <v>92</v>
      </c>
      <c r="M2" s="73" t="s">
        <v>3</v>
      </c>
      <c r="N2" s="70" t="s">
        <v>4</v>
      </c>
      <c r="O2" s="71" t="s">
        <v>79</v>
      </c>
      <c r="P2" s="74" t="s">
        <v>5</v>
      </c>
      <c r="Q2" s="70" t="s">
        <v>6</v>
      </c>
      <c r="R2" s="75" t="s">
        <v>7</v>
      </c>
      <c r="S2" s="76" t="s">
        <v>8</v>
      </c>
      <c r="T2" s="71" t="s">
        <v>9</v>
      </c>
      <c r="U2" s="77"/>
      <c r="V2" s="70" t="s">
        <v>10</v>
      </c>
      <c r="W2" s="78"/>
      <c r="X2" s="70" t="s">
        <v>11</v>
      </c>
      <c r="Y2" s="71"/>
      <c r="Z2" s="71" t="s">
        <v>44</v>
      </c>
      <c r="AA2" s="70" t="s">
        <v>81</v>
      </c>
      <c r="AB2" s="79" t="s">
        <v>30</v>
      </c>
      <c r="AC2" s="79" t="s">
        <v>13</v>
      </c>
      <c r="AD2" s="79" t="s">
        <v>14</v>
      </c>
      <c r="AE2" s="79" t="s">
        <v>15</v>
      </c>
      <c r="AF2" s="79" t="s">
        <v>31</v>
      </c>
      <c r="AG2" s="79" t="s">
        <v>32</v>
      </c>
      <c r="AH2" s="79" t="s">
        <v>33</v>
      </c>
      <c r="AI2" s="79" t="s">
        <v>34</v>
      </c>
      <c r="AJ2" s="79" t="s">
        <v>35</v>
      </c>
      <c r="AK2" s="79" t="s">
        <v>36</v>
      </c>
      <c r="AL2" s="79" t="s">
        <v>16</v>
      </c>
      <c r="AM2" s="79" t="s">
        <v>37</v>
      </c>
      <c r="AN2" s="79" t="s">
        <v>17</v>
      </c>
      <c r="AO2" s="79" t="s">
        <v>18</v>
      </c>
      <c r="AP2" s="80" t="s">
        <v>85</v>
      </c>
      <c r="AQ2" s="80" t="s">
        <v>86</v>
      </c>
      <c r="AR2" s="79" t="s">
        <v>38</v>
      </c>
      <c r="AS2" s="79" t="s">
        <v>19</v>
      </c>
      <c r="AT2" s="79" t="s">
        <v>20</v>
      </c>
      <c r="AU2" s="79" t="s">
        <v>21</v>
      </c>
      <c r="AV2" s="79" t="s">
        <v>39</v>
      </c>
      <c r="AW2" s="79" t="s">
        <v>40</v>
      </c>
      <c r="AX2" s="79" t="s">
        <v>22</v>
      </c>
      <c r="AY2" s="79" t="s">
        <v>23</v>
      </c>
      <c r="AZ2" s="79" t="s">
        <v>24</v>
      </c>
      <c r="BA2" s="79" t="s">
        <v>25</v>
      </c>
      <c r="BB2" s="79" t="s">
        <v>26</v>
      </c>
      <c r="BC2" s="80" t="s">
        <v>27</v>
      </c>
      <c r="BD2" s="80" t="s">
        <v>28</v>
      </c>
      <c r="BE2" s="83" t="s">
        <v>29</v>
      </c>
      <c r="BF2" s="83" t="s">
        <v>41</v>
      </c>
      <c r="BG2" s="81" t="s">
        <v>80</v>
      </c>
      <c r="BH2" s="82" t="s">
        <v>12</v>
      </c>
    </row>
    <row r="3" spans="1:64" s="19" customFormat="1" ht="20.100000000000001" customHeight="1" x14ac:dyDescent="0.15">
      <c r="A3" s="7" t="s">
        <v>69</v>
      </c>
      <c r="B3" s="8"/>
      <c r="C3" s="9"/>
      <c r="D3" s="9"/>
      <c r="E3" s="10"/>
      <c r="F3" s="11"/>
      <c r="G3" s="11"/>
      <c r="H3" s="11"/>
      <c r="I3" s="11"/>
      <c r="J3" s="12"/>
      <c r="K3" s="13" t="s">
        <v>70</v>
      </c>
      <c r="L3" s="13" t="s">
        <v>71</v>
      </c>
      <c r="M3" s="14">
        <v>31141</v>
      </c>
      <c r="N3" s="15">
        <f>DATEDIF(M3,$N$1,"Y")</f>
        <v>41</v>
      </c>
      <c r="O3" s="16">
        <v>2</v>
      </c>
      <c r="P3" s="51" t="s">
        <v>72</v>
      </c>
      <c r="Q3" s="12" t="s">
        <v>73</v>
      </c>
      <c r="R3" s="62" t="s">
        <v>74</v>
      </c>
      <c r="S3" s="12" t="s">
        <v>83</v>
      </c>
      <c r="T3" s="35">
        <v>45873</v>
      </c>
      <c r="U3" s="35">
        <v>45874</v>
      </c>
      <c r="V3" s="35">
        <v>45875</v>
      </c>
      <c r="W3" s="35">
        <v>45876</v>
      </c>
      <c r="X3" s="35">
        <v>45877</v>
      </c>
      <c r="Y3" s="15" t="b">
        <f>WEEKDAY(X3,2)&lt;6</f>
        <v>1</v>
      </c>
      <c r="Z3" s="17"/>
      <c r="AA3" s="12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8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 t="s">
        <v>84</v>
      </c>
      <c r="BH3" s="17"/>
      <c r="BJ3" s="38">
        <v>44927</v>
      </c>
      <c r="BK3" s="39" t="s">
        <v>62</v>
      </c>
      <c r="BL3" s="39" t="s">
        <v>46</v>
      </c>
    </row>
    <row r="4" spans="1:64" s="19" customFormat="1" ht="20.100000000000001" customHeight="1" x14ac:dyDescent="0.15">
      <c r="A4" s="21">
        <v>1</v>
      </c>
      <c r="B4" s="22"/>
      <c r="C4" s="23"/>
      <c r="D4" s="23"/>
      <c r="E4" s="23"/>
      <c r="F4" s="24"/>
      <c r="G4" s="24"/>
      <c r="H4" s="24"/>
      <c r="I4" s="24"/>
      <c r="J4" s="21"/>
      <c r="K4" s="41"/>
      <c r="L4" s="40"/>
      <c r="M4" s="46"/>
      <c r="N4" s="26">
        <f t="shared" ref="N4:N46" si="0">DATEDIF(M4,$N$1,"Y")</f>
        <v>127</v>
      </c>
      <c r="O4" s="27"/>
      <c r="P4" s="55"/>
      <c r="Q4" s="43"/>
      <c r="R4" s="63"/>
      <c r="S4" s="21"/>
      <c r="T4" s="68"/>
      <c r="U4" s="68"/>
      <c r="V4" s="68"/>
      <c r="W4" s="68"/>
      <c r="X4" s="68"/>
      <c r="Y4" s="26"/>
      <c r="Z4" s="31"/>
      <c r="AA4" s="12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26"/>
      <c r="AT4" s="26"/>
      <c r="AU4" s="21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15"/>
      <c r="BH4" s="17"/>
      <c r="BJ4" s="38">
        <v>44928</v>
      </c>
      <c r="BK4" s="39" t="s">
        <v>47</v>
      </c>
      <c r="BL4" s="39" t="s">
        <v>64</v>
      </c>
    </row>
    <row r="5" spans="1:64" s="19" customFormat="1" ht="20.100000000000001" customHeight="1" x14ac:dyDescent="0.15">
      <c r="A5" s="21">
        <v>2</v>
      </c>
      <c r="B5" s="22"/>
      <c r="C5" s="23"/>
      <c r="D5" s="23"/>
      <c r="E5" s="23"/>
      <c r="F5" s="24"/>
      <c r="G5" s="24"/>
      <c r="H5" s="24"/>
      <c r="I5" s="24"/>
      <c r="J5" s="21"/>
      <c r="K5" s="41"/>
      <c r="L5" s="40"/>
      <c r="M5" s="46"/>
      <c r="N5" s="26">
        <f t="shared" si="0"/>
        <v>127</v>
      </c>
      <c r="O5" s="27"/>
      <c r="P5" s="55"/>
      <c r="Q5" s="43"/>
      <c r="R5" s="63"/>
      <c r="S5" s="21"/>
      <c r="T5" s="68"/>
      <c r="U5" s="68"/>
      <c r="V5" s="68"/>
      <c r="W5" s="68"/>
      <c r="X5" s="68"/>
      <c r="Y5" s="26"/>
      <c r="Z5" s="31"/>
      <c r="AA5" s="12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26"/>
      <c r="AT5" s="26"/>
      <c r="AU5" s="21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15"/>
      <c r="BH5" s="17"/>
      <c r="BJ5" s="38">
        <v>44935</v>
      </c>
      <c r="BK5" s="39" t="s">
        <v>47</v>
      </c>
      <c r="BL5" s="39" t="s">
        <v>48</v>
      </c>
    </row>
    <row r="6" spans="1:64" s="19" customFormat="1" ht="20.100000000000001" customHeight="1" x14ac:dyDescent="0.15">
      <c r="A6" s="21">
        <v>3</v>
      </c>
      <c r="B6" s="22"/>
      <c r="C6" s="23"/>
      <c r="D6" s="23"/>
      <c r="E6" s="23"/>
      <c r="F6" s="24"/>
      <c r="G6" s="24"/>
      <c r="H6" s="24"/>
      <c r="I6" s="24"/>
      <c r="J6" s="21"/>
      <c r="K6" s="41"/>
      <c r="L6" s="40"/>
      <c r="M6" s="46"/>
      <c r="N6" s="26">
        <f t="shared" si="0"/>
        <v>127</v>
      </c>
      <c r="O6" s="27"/>
      <c r="P6" s="55"/>
      <c r="Q6" s="43"/>
      <c r="R6" s="63"/>
      <c r="S6" s="21"/>
      <c r="T6" s="68"/>
      <c r="U6" s="68"/>
      <c r="V6" s="68"/>
      <c r="W6" s="68"/>
      <c r="X6" s="68"/>
      <c r="Y6" s="26"/>
      <c r="Z6" s="31"/>
      <c r="AA6" s="12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26"/>
      <c r="AT6" s="26"/>
      <c r="AU6" s="21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15"/>
      <c r="BH6" s="17"/>
      <c r="BJ6" s="38">
        <v>44968</v>
      </c>
      <c r="BK6" s="39" t="s">
        <v>53</v>
      </c>
      <c r="BL6" s="39" t="s">
        <v>50</v>
      </c>
    </row>
    <row r="7" spans="1:64" s="19" customFormat="1" ht="20.100000000000001" customHeight="1" x14ac:dyDescent="0.15">
      <c r="A7" s="21">
        <v>4</v>
      </c>
      <c r="B7" s="22"/>
      <c r="C7" s="23"/>
      <c r="D7" s="23"/>
      <c r="E7" s="23"/>
      <c r="F7" s="24"/>
      <c r="G7" s="24"/>
      <c r="H7" s="24"/>
      <c r="I7" s="24"/>
      <c r="J7" s="21"/>
      <c r="K7" s="41"/>
      <c r="L7" s="40"/>
      <c r="M7" s="46"/>
      <c r="N7" s="26">
        <f t="shared" si="0"/>
        <v>127</v>
      </c>
      <c r="O7" s="27"/>
      <c r="P7" s="55"/>
      <c r="Q7" s="43"/>
      <c r="R7" s="63"/>
      <c r="S7" s="21"/>
      <c r="T7" s="68"/>
      <c r="U7" s="68"/>
      <c r="V7" s="68"/>
      <c r="W7" s="68"/>
      <c r="X7" s="68"/>
      <c r="Y7" s="26"/>
      <c r="Z7" s="31"/>
      <c r="AA7" s="12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26"/>
      <c r="AT7" s="26"/>
      <c r="AU7" s="21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15"/>
      <c r="BH7" s="17"/>
      <c r="BJ7" s="38">
        <v>44980</v>
      </c>
      <c r="BK7" s="39" t="s">
        <v>49</v>
      </c>
      <c r="BL7" s="39" t="s">
        <v>52</v>
      </c>
    </row>
    <row r="8" spans="1:64" s="19" customFormat="1" ht="20.100000000000001" customHeight="1" x14ac:dyDescent="0.15">
      <c r="A8" s="21">
        <v>5</v>
      </c>
      <c r="B8" s="22"/>
      <c r="C8" s="23"/>
      <c r="D8" s="23"/>
      <c r="E8" s="23"/>
      <c r="F8" s="24"/>
      <c r="G8" s="24"/>
      <c r="H8" s="24"/>
      <c r="I8" s="24"/>
      <c r="J8" s="21"/>
      <c r="K8" s="41"/>
      <c r="L8" s="40"/>
      <c r="M8" s="46"/>
      <c r="N8" s="26">
        <f t="shared" si="0"/>
        <v>127</v>
      </c>
      <c r="O8" s="27"/>
      <c r="P8" s="52"/>
      <c r="Q8" s="57"/>
      <c r="R8" s="40"/>
      <c r="S8" s="21"/>
      <c r="T8" s="68"/>
      <c r="U8" s="68"/>
      <c r="V8" s="68"/>
      <c r="W8" s="68"/>
      <c r="X8" s="68"/>
      <c r="Y8" s="26"/>
      <c r="Z8" s="31"/>
      <c r="AA8" s="12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15"/>
      <c r="BH8" s="17"/>
      <c r="BJ8" s="38">
        <v>45006</v>
      </c>
      <c r="BK8" s="39" t="s">
        <v>51</v>
      </c>
      <c r="BL8" s="39" t="s">
        <v>54</v>
      </c>
    </row>
    <row r="9" spans="1:64" s="19" customFormat="1" ht="20.100000000000001" customHeight="1" x14ac:dyDescent="0.15">
      <c r="A9" s="21">
        <v>6</v>
      </c>
      <c r="B9" s="22"/>
      <c r="C9" s="23"/>
      <c r="D9" s="23"/>
      <c r="E9" s="23"/>
      <c r="F9" s="24"/>
      <c r="G9" s="24"/>
      <c r="H9" s="24"/>
      <c r="I9" s="24"/>
      <c r="J9" s="21"/>
      <c r="K9" s="41"/>
      <c r="L9" s="40"/>
      <c r="M9" s="46"/>
      <c r="N9" s="26">
        <f t="shared" si="0"/>
        <v>127</v>
      </c>
      <c r="O9" s="27"/>
      <c r="P9" s="52"/>
      <c r="Q9" s="57"/>
      <c r="R9" s="40"/>
      <c r="S9" s="21"/>
      <c r="T9" s="68"/>
      <c r="U9" s="68"/>
      <c r="V9" s="68"/>
      <c r="W9" s="68"/>
      <c r="X9" s="68"/>
      <c r="Y9" s="26"/>
      <c r="Z9" s="31"/>
      <c r="AA9" s="12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26"/>
      <c r="AT9" s="26"/>
      <c r="AU9" s="21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15"/>
      <c r="BH9" s="66"/>
      <c r="BJ9" s="38">
        <v>45045</v>
      </c>
      <c r="BK9" s="39" t="s">
        <v>53</v>
      </c>
      <c r="BL9" s="39" t="s">
        <v>55</v>
      </c>
    </row>
    <row r="10" spans="1:64" s="19" customFormat="1" ht="20.100000000000001" customHeight="1" x14ac:dyDescent="0.15">
      <c r="A10" s="21">
        <v>7</v>
      </c>
      <c r="B10" s="22"/>
      <c r="C10" s="23"/>
      <c r="D10" s="23"/>
      <c r="E10" s="23"/>
      <c r="F10" s="24"/>
      <c r="G10" s="24"/>
      <c r="H10" s="24"/>
      <c r="I10" s="24"/>
      <c r="J10" s="21"/>
      <c r="K10" s="41"/>
      <c r="L10" s="40"/>
      <c r="M10" s="46"/>
      <c r="N10" s="26">
        <f t="shared" si="0"/>
        <v>127</v>
      </c>
      <c r="O10" s="27"/>
      <c r="P10" s="52"/>
      <c r="Q10" s="57"/>
      <c r="R10" s="40"/>
      <c r="S10" s="21"/>
      <c r="T10" s="68"/>
      <c r="U10" s="68"/>
      <c r="V10" s="68"/>
      <c r="W10" s="68"/>
      <c r="X10" s="68"/>
      <c r="Y10" s="26"/>
      <c r="Z10" s="31"/>
      <c r="AA10" s="12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26"/>
      <c r="AT10" s="26"/>
      <c r="AU10" s="21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15"/>
      <c r="BH10" s="33"/>
      <c r="BJ10" s="38">
        <v>45049</v>
      </c>
      <c r="BK10" s="39" t="s">
        <v>58</v>
      </c>
      <c r="BL10" s="39" t="s">
        <v>56</v>
      </c>
    </row>
    <row r="11" spans="1:64" s="19" customFormat="1" ht="20.100000000000001" customHeight="1" x14ac:dyDescent="0.15">
      <c r="A11" s="21">
        <v>8</v>
      </c>
      <c r="B11" s="22"/>
      <c r="C11" s="23"/>
      <c r="D11" s="21"/>
      <c r="E11" s="21"/>
      <c r="F11" s="24"/>
      <c r="G11" s="24"/>
      <c r="H11" s="24"/>
      <c r="I11" s="24"/>
      <c r="J11" s="21"/>
      <c r="K11" s="41"/>
      <c r="L11" s="40"/>
      <c r="M11" s="46"/>
      <c r="N11" s="26">
        <f t="shared" si="0"/>
        <v>127</v>
      </c>
      <c r="O11" s="27"/>
      <c r="P11" s="52"/>
      <c r="Q11" s="57"/>
      <c r="R11" s="40"/>
      <c r="S11" s="21"/>
      <c r="T11" s="68"/>
      <c r="U11" s="68"/>
      <c r="V11" s="68"/>
      <c r="W11" s="68"/>
      <c r="X11" s="68"/>
      <c r="Y11" s="26"/>
      <c r="Z11" s="31"/>
      <c r="AA11" s="12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26"/>
      <c r="AT11" s="26"/>
      <c r="AU11" s="21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15"/>
      <c r="BH11" s="33"/>
      <c r="BJ11" s="38">
        <v>45050</v>
      </c>
      <c r="BK11" s="39" t="s">
        <v>49</v>
      </c>
      <c r="BL11" s="39" t="s">
        <v>57</v>
      </c>
    </row>
    <row r="12" spans="1:64" s="19" customFormat="1" ht="20.100000000000001" customHeight="1" x14ac:dyDescent="0.15">
      <c r="A12" s="21">
        <v>9</v>
      </c>
      <c r="B12" s="22"/>
      <c r="C12" s="23"/>
      <c r="D12" s="23"/>
      <c r="E12" s="23"/>
      <c r="F12" s="24"/>
      <c r="G12" s="24"/>
      <c r="H12" s="24"/>
      <c r="I12" s="24"/>
      <c r="J12" s="21"/>
      <c r="K12" s="41"/>
      <c r="L12" s="40"/>
      <c r="M12" s="47"/>
      <c r="N12" s="26">
        <f t="shared" si="0"/>
        <v>127</v>
      </c>
      <c r="O12" s="27"/>
      <c r="P12" s="55"/>
      <c r="Q12" s="43"/>
      <c r="R12" s="63"/>
      <c r="S12" s="21"/>
      <c r="T12" s="68"/>
      <c r="U12" s="68"/>
      <c r="V12" s="68"/>
      <c r="W12" s="68"/>
      <c r="X12" s="68"/>
      <c r="Y12" s="26"/>
      <c r="Z12" s="31"/>
      <c r="AA12" s="12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26"/>
      <c r="AT12" s="26"/>
      <c r="AU12" s="21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15"/>
      <c r="BH12" s="33"/>
      <c r="BJ12" s="38">
        <v>45051</v>
      </c>
      <c r="BK12" s="39" t="s">
        <v>45</v>
      </c>
      <c r="BL12" s="39" t="s">
        <v>59</v>
      </c>
    </row>
    <row r="13" spans="1:64" s="19" customFormat="1" ht="20.100000000000001" customHeight="1" x14ac:dyDescent="0.15">
      <c r="A13" s="21">
        <v>10</v>
      </c>
      <c r="B13" s="22"/>
      <c r="C13" s="23"/>
      <c r="D13" s="34"/>
      <c r="E13" s="23"/>
      <c r="F13" s="24"/>
      <c r="G13" s="24"/>
      <c r="H13" s="24"/>
      <c r="I13" s="24"/>
      <c r="J13" s="21"/>
      <c r="K13" s="41"/>
      <c r="L13" s="40"/>
      <c r="M13" s="47"/>
      <c r="N13" s="26">
        <f t="shared" si="0"/>
        <v>127</v>
      </c>
      <c r="O13" s="27"/>
      <c r="P13" s="55"/>
      <c r="Q13" s="43"/>
      <c r="R13" s="63"/>
      <c r="S13" s="21"/>
      <c r="T13" s="68"/>
      <c r="U13" s="68"/>
      <c r="V13" s="68"/>
      <c r="W13" s="68"/>
      <c r="X13" s="68"/>
      <c r="Y13" s="26"/>
      <c r="AA13" s="12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15"/>
      <c r="BH13" s="33"/>
      <c r="BJ13" s="38">
        <v>45124</v>
      </c>
      <c r="BK13" s="39" t="s">
        <v>47</v>
      </c>
      <c r="BL13" s="39" t="s">
        <v>60</v>
      </c>
    </row>
    <row r="14" spans="1:64" s="19" customFormat="1" ht="20.100000000000001" customHeight="1" x14ac:dyDescent="0.15">
      <c r="A14" s="21">
        <v>11</v>
      </c>
      <c r="B14" s="22"/>
      <c r="C14" s="23"/>
      <c r="D14" s="21"/>
      <c r="E14" s="21"/>
      <c r="F14" s="24"/>
      <c r="G14" s="24"/>
      <c r="H14" s="24"/>
      <c r="I14" s="24"/>
      <c r="J14" s="21"/>
      <c r="K14" s="41"/>
      <c r="L14" s="40"/>
      <c r="M14" s="46"/>
      <c r="N14" s="26">
        <f t="shared" si="0"/>
        <v>127</v>
      </c>
      <c r="O14" s="27"/>
      <c r="P14" s="52"/>
      <c r="Q14" s="59"/>
      <c r="R14" s="40"/>
      <c r="S14" s="21"/>
      <c r="T14" s="69"/>
      <c r="U14" s="68"/>
      <c r="V14" s="68"/>
      <c r="W14" s="68"/>
      <c r="X14" s="68"/>
      <c r="Y14" s="26"/>
      <c r="Z14" s="31"/>
      <c r="AA14" s="12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26"/>
      <c r="AT14" s="26"/>
      <c r="AU14" s="21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15"/>
      <c r="BH14" s="33"/>
      <c r="BJ14" s="38">
        <v>45149</v>
      </c>
      <c r="BK14" s="39" t="s">
        <v>45</v>
      </c>
      <c r="BL14" s="39" t="s">
        <v>63</v>
      </c>
    </row>
    <row r="15" spans="1:64" s="19" customFormat="1" ht="20.100000000000001" customHeight="1" x14ac:dyDescent="0.15">
      <c r="A15" s="21">
        <v>12</v>
      </c>
      <c r="B15" s="22"/>
      <c r="C15" s="23"/>
      <c r="D15" s="21"/>
      <c r="E15" s="21"/>
      <c r="F15" s="24"/>
      <c r="G15" s="24"/>
      <c r="H15" s="24"/>
      <c r="I15" s="24"/>
      <c r="J15" s="21"/>
      <c r="K15" s="41"/>
      <c r="L15" s="40"/>
      <c r="M15" s="47"/>
      <c r="N15" s="26">
        <f t="shared" si="0"/>
        <v>127</v>
      </c>
      <c r="O15" s="27"/>
      <c r="P15" s="55"/>
      <c r="Q15" s="43"/>
      <c r="R15" s="63"/>
      <c r="S15" s="21"/>
      <c r="T15" s="68"/>
      <c r="U15" s="68"/>
      <c r="V15" s="68"/>
      <c r="W15" s="68"/>
      <c r="X15" s="68"/>
      <c r="Y15" s="26"/>
      <c r="Z15" s="31"/>
      <c r="AA15" s="12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26"/>
      <c r="AT15" s="26"/>
      <c r="AU15" s="21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15"/>
      <c r="BH15" s="33"/>
      <c r="BJ15" s="38">
        <v>45187</v>
      </c>
      <c r="BK15" s="39" t="s">
        <v>47</v>
      </c>
      <c r="BL15" s="39" t="s">
        <v>65</v>
      </c>
    </row>
    <row r="16" spans="1:64" s="19" customFormat="1" ht="20.100000000000001" customHeight="1" x14ac:dyDescent="0.15">
      <c r="A16" s="21">
        <v>13</v>
      </c>
      <c r="B16" s="22"/>
      <c r="C16" s="23"/>
      <c r="D16" s="21"/>
      <c r="E16" s="21"/>
      <c r="F16" s="24"/>
      <c r="G16" s="24"/>
      <c r="H16" s="24"/>
      <c r="I16" s="24"/>
      <c r="J16" s="21"/>
      <c r="K16" s="41"/>
      <c r="L16" s="40"/>
      <c r="M16" s="46"/>
      <c r="N16" s="26">
        <f t="shared" si="0"/>
        <v>127</v>
      </c>
      <c r="O16" s="27"/>
      <c r="P16" s="52"/>
      <c r="Q16" s="59"/>
      <c r="R16" s="40"/>
      <c r="S16" s="21"/>
      <c r="T16" s="68"/>
      <c r="U16" s="68"/>
      <c r="V16" s="68"/>
      <c r="W16" s="68"/>
      <c r="X16" s="68"/>
      <c r="Y16" s="26"/>
      <c r="Z16" s="31"/>
      <c r="AA16" s="12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26"/>
      <c r="AT16" s="26"/>
      <c r="AU16" s="21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15"/>
      <c r="BH16" s="33"/>
      <c r="BJ16" s="38">
        <v>45192</v>
      </c>
      <c r="BK16" s="39" t="s">
        <v>53</v>
      </c>
      <c r="BL16" s="39" t="s">
        <v>66</v>
      </c>
    </row>
    <row r="17" spans="1:64" s="19" customFormat="1" ht="20.100000000000001" customHeight="1" x14ac:dyDescent="0.15">
      <c r="A17" s="21">
        <v>14</v>
      </c>
      <c r="B17" s="22"/>
      <c r="C17" s="23"/>
      <c r="D17" s="21"/>
      <c r="E17" s="21"/>
      <c r="F17" s="24"/>
      <c r="G17" s="24"/>
      <c r="H17" s="24"/>
      <c r="I17" s="24"/>
      <c r="J17" s="21"/>
      <c r="K17" s="41"/>
      <c r="L17" s="40"/>
      <c r="M17" s="47"/>
      <c r="N17" s="26">
        <f t="shared" si="0"/>
        <v>127</v>
      </c>
      <c r="O17" s="27"/>
      <c r="P17" s="55"/>
      <c r="Q17" s="43"/>
      <c r="R17" s="63"/>
      <c r="S17" s="21"/>
      <c r="T17" s="68"/>
      <c r="U17" s="68"/>
      <c r="V17" s="68"/>
      <c r="W17" s="68"/>
      <c r="X17" s="68"/>
      <c r="Y17" s="26"/>
      <c r="Z17" s="31"/>
      <c r="AA17" s="12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26"/>
      <c r="AT17" s="26"/>
      <c r="AU17" s="21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15"/>
      <c r="BH17" s="33"/>
      <c r="BJ17" s="38">
        <v>45208</v>
      </c>
      <c r="BK17" s="39" t="s">
        <v>47</v>
      </c>
      <c r="BL17" s="39" t="s">
        <v>61</v>
      </c>
    </row>
    <row r="18" spans="1:64" s="19" customFormat="1" ht="20.100000000000001" customHeight="1" x14ac:dyDescent="0.15">
      <c r="A18" s="21">
        <v>15</v>
      </c>
      <c r="B18" s="22"/>
      <c r="C18" s="23"/>
      <c r="D18" s="23"/>
      <c r="E18" s="23"/>
      <c r="F18" s="24"/>
      <c r="G18" s="24"/>
      <c r="H18" s="24"/>
      <c r="I18" s="24"/>
      <c r="J18" s="21"/>
      <c r="K18" s="41"/>
      <c r="L18" s="40"/>
      <c r="M18" s="47"/>
      <c r="N18" s="26">
        <f t="shared" si="0"/>
        <v>127</v>
      </c>
      <c r="O18" s="27"/>
      <c r="P18" s="55"/>
      <c r="Q18" s="43"/>
      <c r="R18" s="63"/>
      <c r="S18" s="21"/>
      <c r="T18" s="68"/>
      <c r="U18" s="68"/>
      <c r="V18" s="68"/>
      <c r="W18" s="68"/>
      <c r="X18" s="68"/>
      <c r="Y18" s="26"/>
      <c r="Z18" s="31"/>
      <c r="AA18" s="12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26"/>
      <c r="AT18" s="26"/>
      <c r="AU18" s="21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15"/>
      <c r="BH18" s="33"/>
      <c r="BJ18" s="38">
        <v>45233</v>
      </c>
      <c r="BK18" s="39" t="s">
        <v>45</v>
      </c>
      <c r="BL18" s="39" t="s">
        <v>67</v>
      </c>
    </row>
    <row r="19" spans="1:64" s="19" customFormat="1" ht="20.100000000000001" customHeight="1" x14ac:dyDescent="0.15">
      <c r="A19" s="21">
        <v>16</v>
      </c>
      <c r="B19" s="22"/>
      <c r="C19" s="23"/>
      <c r="D19" s="21"/>
      <c r="E19" s="21"/>
      <c r="F19" s="24"/>
      <c r="G19" s="24"/>
      <c r="H19" s="24"/>
      <c r="I19" s="24"/>
      <c r="J19" s="21"/>
      <c r="K19" s="41"/>
      <c r="L19" s="40"/>
      <c r="M19" s="47"/>
      <c r="N19" s="26">
        <f t="shared" si="0"/>
        <v>127</v>
      </c>
      <c r="O19" s="27"/>
      <c r="P19" s="55"/>
      <c r="Q19" s="43"/>
      <c r="R19" s="63"/>
      <c r="S19" s="21"/>
      <c r="T19" s="68"/>
      <c r="U19" s="68"/>
      <c r="V19" s="68"/>
      <c r="W19" s="68"/>
      <c r="X19" s="68"/>
      <c r="Y19" s="26"/>
      <c r="Z19" s="31"/>
      <c r="AA19" s="12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26"/>
      <c r="AT19" s="26"/>
      <c r="AU19" s="21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15"/>
      <c r="BH19" s="33"/>
      <c r="BJ19" s="38">
        <v>45253</v>
      </c>
      <c r="BK19" s="39" t="s">
        <v>49</v>
      </c>
      <c r="BL19" s="39" t="s">
        <v>68</v>
      </c>
    </row>
    <row r="20" spans="1:64" s="19" customFormat="1" ht="20.100000000000001" customHeight="1" x14ac:dyDescent="0.15">
      <c r="A20" s="21">
        <v>17</v>
      </c>
      <c r="B20" s="22"/>
      <c r="C20" s="23"/>
      <c r="D20" s="21"/>
      <c r="E20" s="21"/>
      <c r="F20" s="24"/>
      <c r="G20" s="24"/>
      <c r="H20" s="24"/>
      <c r="I20" s="24"/>
      <c r="J20" s="21"/>
      <c r="K20" s="41"/>
      <c r="L20" s="40"/>
      <c r="M20" s="46"/>
      <c r="N20" s="26">
        <f t="shared" si="0"/>
        <v>127</v>
      </c>
      <c r="O20" s="27"/>
      <c r="P20" s="52"/>
      <c r="Q20" s="60"/>
      <c r="R20" s="40"/>
      <c r="S20" s="21"/>
      <c r="T20" s="68"/>
      <c r="U20" s="68"/>
      <c r="V20" s="68"/>
      <c r="W20" s="68"/>
      <c r="X20" s="68"/>
      <c r="Y20" s="26"/>
      <c r="Z20" s="31"/>
      <c r="AA20" s="12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26"/>
      <c r="AT20" s="26"/>
      <c r="AU20" s="21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15"/>
      <c r="BH20" s="33"/>
      <c r="BJ20" s="38">
        <v>45145</v>
      </c>
      <c r="BK20" s="39"/>
      <c r="BL20" s="39"/>
    </row>
    <row r="21" spans="1:64" s="19" customFormat="1" ht="20.100000000000001" customHeight="1" x14ac:dyDescent="0.15">
      <c r="A21" s="21">
        <v>18</v>
      </c>
      <c r="B21" s="22"/>
      <c r="C21" s="23"/>
      <c r="D21" s="21"/>
      <c r="E21" s="21"/>
      <c r="F21" s="24"/>
      <c r="G21" s="24"/>
      <c r="H21" s="24"/>
      <c r="I21" s="24"/>
      <c r="J21" s="21"/>
      <c r="K21" s="41"/>
      <c r="L21" s="40"/>
      <c r="M21" s="46"/>
      <c r="N21" s="26">
        <f t="shared" si="0"/>
        <v>127</v>
      </c>
      <c r="O21" s="27"/>
      <c r="P21" s="52"/>
      <c r="Q21" s="60"/>
      <c r="R21" s="40"/>
      <c r="S21" s="21"/>
      <c r="T21" s="68"/>
      <c r="U21" s="68"/>
      <c r="V21" s="68"/>
      <c r="W21" s="68"/>
      <c r="X21" s="68"/>
      <c r="Y21" s="26"/>
      <c r="Z21" s="31"/>
      <c r="AA21" s="12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26"/>
      <c r="AT21" s="26"/>
      <c r="AU21" s="21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15"/>
      <c r="BH21" s="33"/>
      <c r="BJ21" s="38">
        <v>45146</v>
      </c>
      <c r="BK21" s="39"/>
      <c r="BL21" s="39"/>
    </row>
    <row r="22" spans="1:64" s="19" customFormat="1" ht="20.100000000000001" customHeight="1" x14ac:dyDescent="0.15">
      <c r="A22" s="21">
        <v>19</v>
      </c>
      <c r="B22" s="22"/>
      <c r="C22" s="23"/>
      <c r="D22" s="23"/>
      <c r="E22" s="23"/>
      <c r="F22" s="24"/>
      <c r="G22" s="24"/>
      <c r="H22" s="24"/>
      <c r="I22" s="24"/>
      <c r="J22" s="21"/>
      <c r="K22" s="41"/>
      <c r="L22" s="40"/>
      <c r="M22" s="48"/>
      <c r="N22" s="26">
        <f t="shared" si="0"/>
        <v>127</v>
      </c>
      <c r="O22" s="27"/>
      <c r="P22" s="53"/>
      <c r="Q22" s="61"/>
      <c r="R22" s="42"/>
      <c r="S22" s="21"/>
      <c r="T22" s="36"/>
      <c r="U22" s="36"/>
      <c r="V22" s="36"/>
      <c r="W22" s="36"/>
      <c r="X22" s="36"/>
      <c r="Y22" s="26"/>
      <c r="Z22" s="31"/>
      <c r="AA22" s="12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26"/>
      <c r="AT22" s="26"/>
      <c r="AU22" s="21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15"/>
      <c r="BH22" s="33"/>
      <c r="BJ22" s="38">
        <v>45147</v>
      </c>
      <c r="BK22" s="39"/>
      <c r="BL22" s="39"/>
    </row>
    <row r="23" spans="1:64" s="19" customFormat="1" ht="20.100000000000001" customHeight="1" x14ac:dyDescent="0.15">
      <c r="A23" s="21">
        <v>20</v>
      </c>
      <c r="B23" s="22"/>
      <c r="C23" s="23"/>
      <c r="D23" s="23"/>
      <c r="E23" s="23"/>
      <c r="F23" s="24"/>
      <c r="G23" s="24"/>
      <c r="H23" s="24"/>
      <c r="I23" s="24"/>
      <c r="J23" s="21"/>
      <c r="K23" s="41"/>
      <c r="L23" s="40"/>
      <c r="M23" s="48"/>
      <c r="N23" s="26">
        <f t="shared" si="0"/>
        <v>127</v>
      </c>
      <c r="O23" s="27"/>
      <c r="P23" s="53"/>
      <c r="Q23" s="61"/>
      <c r="R23" s="42"/>
      <c r="S23" s="21"/>
      <c r="T23" s="36"/>
      <c r="U23" s="36"/>
      <c r="V23" s="36"/>
      <c r="W23" s="36"/>
      <c r="X23" s="36"/>
      <c r="Y23" s="26"/>
      <c r="Z23" s="31"/>
      <c r="AA23" s="12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26"/>
      <c r="AT23" s="26"/>
      <c r="AU23" s="21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15"/>
      <c r="BH23" s="33"/>
      <c r="BJ23" s="38">
        <v>45148</v>
      </c>
      <c r="BK23" s="39"/>
      <c r="BL23" s="39"/>
    </row>
    <row r="24" spans="1:64" s="19" customFormat="1" ht="20.100000000000001" customHeight="1" x14ac:dyDescent="0.15">
      <c r="A24" s="21">
        <v>21</v>
      </c>
      <c r="B24" s="22"/>
      <c r="C24" s="23"/>
      <c r="D24" s="21"/>
      <c r="E24" s="21"/>
      <c r="F24" s="24"/>
      <c r="G24" s="24"/>
      <c r="H24" s="24"/>
      <c r="I24" s="24"/>
      <c r="J24" s="21"/>
      <c r="K24" s="41"/>
      <c r="L24" s="40"/>
      <c r="M24" s="49"/>
      <c r="N24" s="26">
        <f t="shared" si="0"/>
        <v>127</v>
      </c>
      <c r="O24" s="27"/>
      <c r="P24" s="56"/>
      <c r="Q24" s="44"/>
      <c r="R24" s="64"/>
      <c r="S24" s="21"/>
      <c r="T24" s="36"/>
      <c r="U24" s="36"/>
      <c r="V24" s="36"/>
      <c r="W24" s="36"/>
      <c r="X24" s="36"/>
      <c r="Y24" s="26"/>
      <c r="Z24" s="31"/>
      <c r="AA24" s="12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26"/>
      <c r="AT24" s="26"/>
      <c r="AU24" s="21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15"/>
      <c r="BH24" s="33"/>
      <c r="BJ24" s="38">
        <v>45294</v>
      </c>
      <c r="BK24" s="39"/>
      <c r="BL24" s="39"/>
    </row>
    <row r="25" spans="1:64" s="19" customFormat="1" ht="20.100000000000001" customHeight="1" x14ac:dyDescent="0.15">
      <c r="A25" s="21">
        <v>22</v>
      </c>
      <c r="B25" s="22"/>
      <c r="C25" s="23"/>
      <c r="D25" s="23"/>
      <c r="E25" s="23"/>
      <c r="F25" s="24"/>
      <c r="G25" s="24"/>
      <c r="H25" s="24"/>
      <c r="I25" s="24"/>
      <c r="J25" s="21"/>
      <c r="K25" s="41"/>
      <c r="L25" s="40"/>
      <c r="M25" s="49"/>
      <c r="N25" s="26">
        <f t="shared" si="0"/>
        <v>127</v>
      </c>
      <c r="O25" s="27"/>
      <c r="P25" s="56"/>
      <c r="Q25" s="44"/>
      <c r="R25" s="64"/>
      <c r="S25" s="21"/>
      <c r="T25" s="36"/>
      <c r="U25" s="36"/>
      <c r="V25" s="36"/>
      <c r="W25" s="36"/>
      <c r="X25" s="36"/>
      <c r="Y25" s="26"/>
      <c r="Z25" s="31"/>
      <c r="AA25" s="12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26"/>
      <c r="AT25" s="26"/>
      <c r="AU25" s="21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15"/>
      <c r="BH25" s="33"/>
      <c r="BJ25" s="38">
        <v>45289</v>
      </c>
      <c r="BK25" s="39"/>
      <c r="BL25" s="39"/>
    </row>
    <row r="26" spans="1:64" s="19" customFormat="1" ht="20.100000000000001" customHeight="1" x14ac:dyDescent="0.15">
      <c r="A26" s="21">
        <v>23</v>
      </c>
      <c r="B26" s="22"/>
      <c r="C26" s="23"/>
      <c r="D26" s="23"/>
      <c r="E26" s="23"/>
      <c r="F26" s="24"/>
      <c r="G26" s="24"/>
      <c r="H26" s="24"/>
      <c r="I26" s="24"/>
      <c r="J26" s="21"/>
      <c r="K26" s="41"/>
      <c r="L26" s="40"/>
      <c r="M26" s="47"/>
      <c r="N26" s="26">
        <f t="shared" si="0"/>
        <v>127</v>
      </c>
      <c r="O26" s="27"/>
      <c r="P26" s="55"/>
      <c r="Q26" s="43"/>
      <c r="R26" s="63"/>
      <c r="S26" s="21"/>
      <c r="T26" s="36"/>
      <c r="U26" s="36"/>
      <c r="V26" s="36"/>
      <c r="W26" s="36"/>
      <c r="X26" s="36"/>
      <c r="Y26" s="26"/>
      <c r="Z26" s="31"/>
      <c r="AA26" s="12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26"/>
      <c r="AT26" s="26"/>
      <c r="AU26" s="21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15"/>
      <c r="BH26" s="33"/>
      <c r="BJ26" s="20"/>
      <c r="BK26" s="20"/>
      <c r="BL26" s="20"/>
    </row>
    <row r="27" spans="1:64" s="19" customFormat="1" ht="20.100000000000001" customHeight="1" x14ac:dyDescent="0.15">
      <c r="A27" s="21">
        <v>24</v>
      </c>
      <c r="B27" s="22"/>
      <c r="C27" s="23"/>
      <c r="D27" s="21"/>
      <c r="E27" s="21"/>
      <c r="F27" s="24"/>
      <c r="G27" s="24"/>
      <c r="H27" s="24"/>
      <c r="I27" s="24"/>
      <c r="J27" s="21"/>
      <c r="K27" s="41"/>
      <c r="L27" s="40"/>
      <c r="M27" s="47"/>
      <c r="N27" s="26">
        <f t="shared" si="0"/>
        <v>127</v>
      </c>
      <c r="O27" s="27"/>
      <c r="P27" s="55"/>
      <c r="Q27" s="43"/>
      <c r="R27" s="63"/>
      <c r="S27" s="21"/>
      <c r="T27" s="36"/>
      <c r="U27" s="36"/>
      <c r="V27" s="36"/>
      <c r="W27" s="36"/>
      <c r="X27" s="36"/>
      <c r="Y27" s="26"/>
      <c r="Z27" s="31"/>
      <c r="AA27" s="12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26"/>
      <c r="AT27" s="26"/>
      <c r="AU27" s="21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15"/>
      <c r="BH27" s="33"/>
      <c r="BJ27" s="20"/>
      <c r="BK27" s="20"/>
      <c r="BL27" s="20"/>
    </row>
    <row r="28" spans="1:64" s="19" customFormat="1" ht="20.100000000000001" customHeight="1" x14ac:dyDescent="0.15">
      <c r="A28" s="21">
        <v>25</v>
      </c>
      <c r="B28" s="22"/>
      <c r="C28" s="23"/>
      <c r="D28" s="21"/>
      <c r="E28" s="21"/>
      <c r="F28" s="24"/>
      <c r="G28" s="24"/>
      <c r="H28" s="24"/>
      <c r="I28" s="24"/>
      <c r="J28" s="21"/>
      <c r="K28" s="41"/>
      <c r="L28" s="40"/>
      <c r="M28" s="47"/>
      <c r="N28" s="26">
        <f t="shared" si="0"/>
        <v>127</v>
      </c>
      <c r="O28" s="27"/>
      <c r="P28" s="55"/>
      <c r="Q28" s="43"/>
      <c r="R28" s="63"/>
      <c r="S28" s="21"/>
      <c r="T28" s="36"/>
      <c r="U28" s="36"/>
      <c r="V28" s="36"/>
      <c r="W28" s="36"/>
      <c r="X28" s="36"/>
      <c r="Y28" s="26"/>
      <c r="Z28" s="31"/>
      <c r="AA28" s="12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26"/>
      <c r="AT28" s="26"/>
      <c r="AU28" s="21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15"/>
      <c r="BH28" s="33"/>
      <c r="BJ28" s="20"/>
      <c r="BK28" s="20"/>
      <c r="BL28" s="20"/>
    </row>
    <row r="29" spans="1:64" s="19" customFormat="1" ht="20.100000000000001" customHeight="1" x14ac:dyDescent="0.15">
      <c r="A29" s="21">
        <v>26</v>
      </c>
      <c r="B29" s="22"/>
      <c r="C29" s="23"/>
      <c r="D29" s="23"/>
      <c r="E29" s="23"/>
      <c r="F29" s="24"/>
      <c r="G29" s="24"/>
      <c r="H29" s="24"/>
      <c r="I29" s="24"/>
      <c r="J29" s="21"/>
      <c r="K29" s="41"/>
      <c r="L29" s="40"/>
      <c r="M29" s="47"/>
      <c r="N29" s="26">
        <f t="shared" si="0"/>
        <v>127</v>
      </c>
      <c r="O29" s="27"/>
      <c r="P29" s="55"/>
      <c r="Q29" s="43"/>
      <c r="R29" s="63"/>
      <c r="S29" s="21"/>
      <c r="T29" s="36"/>
      <c r="U29" s="36"/>
      <c r="V29" s="36"/>
      <c r="W29" s="36"/>
      <c r="X29" s="36"/>
      <c r="Y29" s="26"/>
      <c r="Z29" s="31"/>
      <c r="AA29" s="12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26"/>
      <c r="AT29" s="26"/>
      <c r="AU29" s="21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15"/>
      <c r="BH29" s="33"/>
      <c r="BJ29" s="20"/>
      <c r="BK29" s="20"/>
      <c r="BL29" s="20"/>
    </row>
    <row r="30" spans="1:64" s="19" customFormat="1" ht="20.100000000000001" customHeight="1" x14ac:dyDescent="0.15">
      <c r="A30" s="21">
        <v>27</v>
      </c>
      <c r="B30" s="22"/>
      <c r="C30" s="23"/>
      <c r="D30" s="23"/>
      <c r="E30" s="23"/>
      <c r="F30" s="24"/>
      <c r="G30" s="24"/>
      <c r="H30" s="24"/>
      <c r="I30" s="24"/>
      <c r="J30" s="21"/>
      <c r="K30" s="41"/>
      <c r="L30" s="40"/>
      <c r="M30" s="47"/>
      <c r="N30" s="26">
        <f t="shared" si="0"/>
        <v>127</v>
      </c>
      <c r="O30" s="27"/>
      <c r="P30" s="55"/>
      <c r="Q30" s="43"/>
      <c r="R30" s="63"/>
      <c r="S30" s="21"/>
      <c r="T30" s="36"/>
      <c r="U30" s="36"/>
      <c r="V30" s="36"/>
      <c r="W30" s="36"/>
      <c r="X30" s="36"/>
      <c r="Y30" s="26"/>
      <c r="Z30" s="31"/>
      <c r="AA30" s="12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26"/>
      <c r="AT30" s="26"/>
      <c r="AU30" s="21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15"/>
      <c r="BH30" s="33"/>
      <c r="BJ30" s="20"/>
      <c r="BK30" s="20"/>
      <c r="BL30" s="20"/>
    </row>
    <row r="31" spans="1:64" s="19" customFormat="1" ht="20.100000000000001" customHeight="1" x14ac:dyDescent="0.15">
      <c r="A31" s="21">
        <v>28</v>
      </c>
      <c r="B31" s="22"/>
      <c r="C31" s="23"/>
      <c r="D31" s="23"/>
      <c r="E31" s="23"/>
      <c r="F31" s="24"/>
      <c r="G31" s="24"/>
      <c r="H31" s="24"/>
      <c r="I31" s="24"/>
      <c r="J31" s="21"/>
      <c r="K31" s="41"/>
      <c r="L31" s="40"/>
      <c r="M31" s="47"/>
      <c r="N31" s="26">
        <f t="shared" si="0"/>
        <v>127</v>
      </c>
      <c r="O31" s="27"/>
      <c r="P31" s="55"/>
      <c r="Q31" s="43"/>
      <c r="R31" s="63"/>
      <c r="S31" s="21"/>
      <c r="T31" s="36"/>
      <c r="U31" s="36"/>
      <c r="V31" s="36"/>
      <c r="W31" s="36"/>
      <c r="X31" s="36"/>
      <c r="Y31" s="26"/>
      <c r="Z31" s="31"/>
      <c r="AA31" s="12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26"/>
      <c r="AT31" s="26"/>
      <c r="AU31" s="21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15"/>
      <c r="BH31" s="33"/>
      <c r="BJ31" s="20"/>
      <c r="BK31" s="20"/>
      <c r="BL31" s="20"/>
    </row>
    <row r="32" spans="1:64" s="19" customFormat="1" ht="20.100000000000001" customHeight="1" x14ac:dyDescent="0.15">
      <c r="A32" s="21">
        <v>29</v>
      </c>
      <c r="B32" s="22"/>
      <c r="C32" s="23"/>
      <c r="D32" s="23"/>
      <c r="E32" s="23"/>
      <c r="F32" s="24"/>
      <c r="G32" s="24"/>
      <c r="H32" s="24"/>
      <c r="I32" s="24"/>
      <c r="J32" s="21"/>
      <c r="K32" s="41"/>
      <c r="L32" s="40"/>
      <c r="M32" s="46"/>
      <c r="N32" s="26">
        <f t="shared" si="0"/>
        <v>127</v>
      </c>
      <c r="O32" s="27"/>
      <c r="P32" s="52"/>
      <c r="Q32" s="59"/>
      <c r="R32" s="40"/>
      <c r="S32" s="21"/>
      <c r="T32" s="36"/>
      <c r="U32" s="36"/>
      <c r="V32" s="36"/>
      <c r="W32" s="36"/>
      <c r="X32" s="36"/>
      <c r="Y32" s="26"/>
      <c r="Z32" s="31"/>
      <c r="AA32" s="12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26"/>
      <c r="AT32" s="26"/>
      <c r="AU32" s="21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15"/>
      <c r="BH32" s="33"/>
      <c r="BJ32" s="20"/>
      <c r="BK32" s="20"/>
      <c r="BL32" s="20"/>
    </row>
    <row r="33" spans="1:65" s="19" customFormat="1" ht="20.100000000000001" customHeight="1" x14ac:dyDescent="0.15">
      <c r="A33" s="21">
        <v>30</v>
      </c>
      <c r="B33" s="22"/>
      <c r="C33" s="23"/>
      <c r="D33" s="23"/>
      <c r="E33" s="23"/>
      <c r="F33" s="24"/>
      <c r="G33" s="24"/>
      <c r="H33" s="24"/>
      <c r="I33" s="24"/>
      <c r="J33" s="21"/>
      <c r="K33" s="41"/>
      <c r="L33" s="40"/>
      <c r="M33" s="47"/>
      <c r="N33" s="26">
        <f t="shared" si="0"/>
        <v>127</v>
      </c>
      <c r="O33" s="27"/>
      <c r="P33" s="55"/>
      <c r="Q33" s="43"/>
      <c r="R33" s="63"/>
      <c r="S33" s="21"/>
      <c r="T33" s="36"/>
      <c r="U33" s="36"/>
      <c r="V33" s="36"/>
      <c r="W33" s="36"/>
      <c r="X33" s="36"/>
      <c r="Y33" s="26"/>
      <c r="Z33" s="31"/>
      <c r="AA33" s="12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26"/>
      <c r="AT33" s="26"/>
      <c r="AU33" s="21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15"/>
      <c r="BH33" s="33"/>
      <c r="BJ33" s="20"/>
      <c r="BK33" s="20"/>
      <c r="BL33" s="20"/>
    </row>
    <row r="34" spans="1:65" s="19" customFormat="1" ht="20.100000000000001" customHeight="1" x14ac:dyDescent="0.15">
      <c r="A34" s="21">
        <v>31</v>
      </c>
      <c r="B34" s="22"/>
      <c r="C34" s="23"/>
      <c r="D34" s="23"/>
      <c r="E34" s="23"/>
      <c r="F34" s="24"/>
      <c r="G34" s="24"/>
      <c r="H34" s="24"/>
      <c r="I34" s="24"/>
      <c r="J34" s="21"/>
      <c r="K34" s="41"/>
      <c r="L34" s="40"/>
      <c r="M34" s="47"/>
      <c r="N34" s="26">
        <f t="shared" si="0"/>
        <v>127</v>
      </c>
      <c r="O34" s="27"/>
      <c r="P34" s="55"/>
      <c r="Q34" s="43"/>
      <c r="R34" s="63"/>
      <c r="S34" s="21"/>
      <c r="T34" s="36"/>
      <c r="U34" s="36"/>
      <c r="V34" s="36"/>
      <c r="W34" s="36"/>
      <c r="X34" s="36"/>
      <c r="Y34" s="26"/>
      <c r="Z34" s="31"/>
      <c r="AA34" s="12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26"/>
      <c r="AT34" s="26"/>
      <c r="AU34" s="21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15"/>
      <c r="BH34" s="33"/>
      <c r="BJ34" s="20"/>
      <c r="BK34" s="20"/>
      <c r="BL34" s="20"/>
    </row>
    <row r="35" spans="1:65" s="19" customFormat="1" ht="20.100000000000001" customHeight="1" x14ac:dyDescent="0.15">
      <c r="A35" s="21">
        <v>32</v>
      </c>
      <c r="B35" s="22"/>
      <c r="C35" s="23"/>
      <c r="D35" s="23"/>
      <c r="E35" s="23"/>
      <c r="F35" s="24"/>
      <c r="G35" s="24"/>
      <c r="H35" s="24"/>
      <c r="I35" s="24"/>
      <c r="J35" s="21"/>
      <c r="K35" s="41"/>
      <c r="L35" s="40"/>
      <c r="M35" s="47"/>
      <c r="N35" s="26">
        <f t="shared" si="0"/>
        <v>127</v>
      </c>
      <c r="O35" s="27"/>
      <c r="P35" s="55"/>
      <c r="Q35" s="43"/>
      <c r="R35" s="63"/>
      <c r="S35" s="21"/>
      <c r="T35" s="36"/>
      <c r="U35" s="36"/>
      <c r="V35" s="36"/>
      <c r="W35" s="36"/>
      <c r="X35" s="36"/>
      <c r="Y35" s="26"/>
      <c r="Z35" s="31"/>
      <c r="AA35" s="12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26"/>
      <c r="AT35" s="26"/>
      <c r="AU35" s="21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15"/>
      <c r="BH35" s="33"/>
      <c r="BJ35" s="20"/>
      <c r="BK35" s="20"/>
      <c r="BL35" s="20"/>
    </row>
    <row r="36" spans="1:65" s="19" customFormat="1" ht="20.100000000000001" customHeight="1" x14ac:dyDescent="0.15">
      <c r="A36" s="21">
        <v>33</v>
      </c>
      <c r="B36" s="22"/>
      <c r="C36" s="23"/>
      <c r="D36" s="23"/>
      <c r="E36" s="23"/>
      <c r="F36" s="24"/>
      <c r="G36" s="24"/>
      <c r="H36" s="24"/>
      <c r="I36" s="24"/>
      <c r="J36" s="21"/>
      <c r="K36" s="41"/>
      <c r="L36" s="40"/>
      <c r="M36" s="47"/>
      <c r="N36" s="26">
        <f t="shared" si="0"/>
        <v>127</v>
      </c>
      <c r="O36" s="27"/>
      <c r="P36" s="55"/>
      <c r="Q36" s="43"/>
      <c r="R36" s="63"/>
      <c r="S36" s="21"/>
      <c r="T36" s="67"/>
      <c r="U36" s="36"/>
      <c r="V36" s="36"/>
      <c r="W36" s="36"/>
      <c r="X36" s="36"/>
      <c r="Y36" s="26"/>
      <c r="Z36" s="31"/>
      <c r="AA36" s="12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26"/>
      <c r="AT36" s="26"/>
      <c r="AU36" s="21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15"/>
      <c r="BH36" s="33"/>
      <c r="BJ36" s="20"/>
      <c r="BK36" s="20"/>
      <c r="BL36" s="20"/>
    </row>
    <row r="37" spans="1:65" s="19" customFormat="1" ht="20.100000000000001" customHeight="1" x14ac:dyDescent="0.15">
      <c r="A37" s="21">
        <v>34</v>
      </c>
      <c r="B37" s="22"/>
      <c r="C37" s="23"/>
      <c r="D37" s="23"/>
      <c r="E37" s="23"/>
      <c r="F37" s="24"/>
      <c r="G37" s="24"/>
      <c r="H37" s="24"/>
      <c r="I37" s="24"/>
      <c r="J37" s="21"/>
      <c r="K37" s="41"/>
      <c r="L37" s="40"/>
      <c r="M37" s="47"/>
      <c r="N37" s="26">
        <f t="shared" si="0"/>
        <v>127</v>
      </c>
      <c r="O37" s="27"/>
      <c r="P37" s="55"/>
      <c r="Q37" s="43"/>
      <c r="R37" s="63"/>
      <c r="S37" s="21"/>
      <c r="T37" s="36"/>
      <c r="U37" s="36"/>
      <c r="V37" s="36"/>
      <c r="W37" s="36"/>
      <c r="X37" s="36"/>
      <c r="Y37" s="26"/>
      <c r="Z37" s="31"/>
      <c r="AA37" s="12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26"/>
      <c r="AT37" s="26"/>
      <c r="AU37" s="21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15"/>
      <c r="BH37" s="33"/>
      <c r="BJ37" s="20"/>
      <c r="BK37" s="20"/>
      <c r="BL37" s="20"/>
    </row>
    <row r="38" spans="1:65" s="19" customFormat="1" ht="20.100000000000001" customHeight="1" x14ac:dyDescent="0.15">
      <c r="A38" s="21">
        <v>35</v>
      </c>
      <c r="B38" s="22"/>
      <c r="C38" s="23"/>
      <c r="D38" s="23"/>
      <c r="E38" s="23"/>
      <c r="F38" s="24"/>
      <c r="G38" s="24"/>
      <c r="H38" s="24"/>
      <c r="I38" s="24"/>
      <c r="J38" s="21"/>
      <c r="K38" s="41"/>
      <c r="L38" s="40"/>
      <c r="M38" s="46"/>
      <c r="N38" s="26">
        <f t="shared" si="0"/>
        <v>127</v>
      </c>
      <c r="O38" s="27"/>
      <c r="P38" s="52"/>
      <c r="Q38" s="60"/>
      <c r="R38" s="40"/>
      <c r="S38" s="21"/>
      <c r="T38" s="36"/>
      <c r="U38" s="36"/>
      <c r="V38" s="36"/>
      <c r="W38" s="36"/>
      <c r="X38" s="36"/>
      <c r="Y38" s="26"/>
      <c r="Z38" s="31"/>
      <c r="AA38" s="12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26"/>
      <c r="AT38" s="26"/>
      <c r="AU38" s="21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15"/>
      <c r="BH38" s="33"/>
      <c r="BJ38" s="20"/>
      <c r="BK38" s="20"/>
      <c r="BL38" s="20"/>
    </row>
    <row r="39" spans="1:65" s="19" customFormat="1" ht="20.100000000000001" customHeight="1" x14ac:dyDescent="0.15">
      <c r="A39" s="21">
        <v>36</v>
      </c>
      <c r="B39" s="22"/>
      <c r="C39" s="23"/>
      <c r="D39" s="21"/>
      <c r="E39" s="21"/>
      <c r="F39" s="24"/>
      <c r="G39" s="24"/>
      <c r="H39" s="24"/>
      <c r="I39" s="24"/>
      <c r="J39" s="21"/>
      <c r="K39" s="41"/>
      <c r="L39" s="40"/>
      <c r="M39" s="46"/>
      <c r="N39" s="26">
        <f t="shared" si="0"/>
        <v>127</v>
      </c>
      <c r="O39" s="27"/>
      <c r="P39" s="52"/>
      <c r="Q39" s="60"/>
      <c r="R39" s="40"/>
      <c r="S39" s="21"/>
      <c r="T39" s="28"/>
      <c r="U39" s="29"/>
      <c r="V39" s="28"/>
      <c r="W39" s="30"/>
      <c r="X39" s="28"/>
      <c r="Y39" s="26"/>
      <c r="Z39" s="31"/>
      <c r="AA39" s="12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26"/>
      <c r="AT39" s="26"/>
      <c r="AU39" s="21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15"/>
      <c r="BH39" s="33"/>
      <c r="BJ39" s="20"/>
      <c r="BK39" s="20"/>
      <c r="BL39" s="20"/>
    </row>
    <row r="40" spans="1:65" s="19" customFormat="1" ht="20.100000000000001" customHeight="1" x14ac:dyDescent="0.15">
      <c r="A40" s="21">
        <v>37</v>
      </c>
      <c r="B40" s="22"/>
      <c r="C40" s="23"/>
      <c r="D40" s="21"/>
      <c r="E40" s="21"/>
      <c r="F40" s="24"/>
      <c r="G40" s="24"/>
      <c r="H40" s="24"/>
      <c r="I40" s="24"/>
      <c r="J40" s="21"/>
      <c r="K40" s="41"/>
      <c r="L40" s="40"/>
      <c r="M40" s="46"/>
      <c r="N40" s="26">
        <f t="shared" si="0"/>
        <v>127</v>
      </c>
      <c r="O40" s="27"/>
      <c r="P40" s="52"/>
      <c r="Q40" s="60"/>
      <c r="R40" s="40"/>
      <c r="S40" s="21"/>
      <c r="T40" s="28"/>
      <c r="U40" s="29"/>
      <c r="V40" s="28"/>
      <c r="W40" s="30"/>
      <c r="X40" s="28"/>
      <c r="Y40" s="26"/>
      <c r="Z40" s="31"/>
      <c r="AA40" s="12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26"/>
      <c r="AT40" s="26"/>
      <c r="AU40" s="21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15"/>
      <c r="BH40" s="33"/>
      <c r="BJ40" s="20"/>
      <c r="BK40" s="20"/>
      <c r="BL40" s="20"/>
    </row>
    <row r="41" spans="1:65" s="19" customFormat="1" ht="20.100000000000001" customHeight="1" x14ac:dyDescent="0.15">
      <c r="A41" s="21">
        <v>38</v>
      </c>
      <c r="B41" s="22"/>
      <c r="C41" s="23"/>
      <c r="D41" s="21"/>
      <c r="E41" s="21"/>
      <c r="F41" s="24"/>
      <c r="G41" s="24"/>
      <c r="H41" s="24"/>
      <c r="I41" s="24"/>
      <c r="J41" s="21"/>
      <c r="K41" s="41"/>
      <c r="L41" s="40"/>
      <c r="M41" s="46"/>
      <c r="N41" s="26">
        <f t="shared" si="0"/>
        <v>127</v>
      </c>
      <c r="O41" s="27"/>
      <c r="P41" s="52"/>
      <c r="Q41" s="60"/>
      <c r="R41" s="40"/>
      <c r="S41" s="21"/>
      <c r="T41" s="28"/>
      <c r="U41" s="29"/>
      <c r="V41" s="28"/>
      <c r="W41" s="30"/>
      <c r="X41" s="28"/>
      <c r="Y41" s="26"/>
      <c r="Z41" s="31"/>
      <c r="AA41" s="12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26"/>
      <c r="AT41" s="26"/>
      <c r="AU41" s="21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15"/>
      <c r="BH41" s="33"/>
      <c r="BJ41" s="38"/>
      <c r="BK41" s="39"/>
      <c r="BL41" s="39"/>
    </row>
    <row r="42" spans="1:65" s="19" customFormat="1" ht="20.100000000000001" customHeight="1" x14ac:dyDescent="0.15">
      <c r="A42" s="21">
        <v>39</v>
      </c>
      <c r="B42" s="22"/>
      <c r="C42" s="23"/>
      <c r="D42" s="23"/>
      <c r="E42" s="23"/>
      <c r="F42" s="24"/>
      <c r="G42" s="24"/>
      <c r="H42" s="24"/>
      <c r="I42" s="24"/>
      <c r="J42" s="21"/>
      <c r="K42" s="41"/>
      <c r="L42" s="40"/>
      <c r="M42" s="46"/>
      <c r="N42" s="26">
        <f t="shared" si="0"/>
        <v>127</v>
      </c>
      <c r="O42" s="27"/>
      <c r="P42" s="52"/>
      <c r="Q42" s="60"/>
      <c r="R42" s="40"/>
      <c r="S42" s="21"/>
      <c r="T42" s="28"/>
      <c r="U42" s="29"/>
      <c r="V42" s="28"/>
      <c r="W42" s="30"/>
      <c r="X42" s="28"/>
      <c r="Y42" s="26"/>
      <c r="Z42" s="31"/>
      <c r="AA42" s="12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26"/>
      <c r="AT42" s="26"/>
      <c r="AU42" s="21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15"/>
      <c r="BH42" s="33"/>
      <c r="BJ42" s="38"/>
      <c r="BK42" s="39"/>
      <c r="BL42" s="39"/>
      <c r="BM42" s="19" t="s">
        <v>82</v>
      </c>
    </row>
    <row r="43" spans="1:65" s="19" customFormat="1" ht="20.100000000000001" customHeight="1" x14ac:dyDescent="0.15">
      <c r="A43" s="21">
        <v>40</v>
      </c>
      <c r="B43" s="22"/>
      <c r="C43" s="23"/>
      <c r="D43" s="23"/>
      <c r="E43" s="23"/>
      <c r="F43" s="24"/>
      <c r="G43" s="24"/>
      <c r="H43" s="24"/>
      <c r="I43" s="24"/>
      <c r="J43" s="21"/>
      <c r="K43" s="41"/>
      <c r="L43" s="40"/>
      <c r="M43" s="47"/>
      <c r="N43" s="26">
        <f t="shared" si="0"/>
        <v>127</v>
      </c>
      <c r="O43" s="27"/>
      <c r="P43" s="55"/>
      <c r="Q43" s="43"/>
      <c r="R43" s="63"/>
      <c r="S43" s="21"/>
      <c r="T43" s="28"/>
      <c r="U43" s="29"/>
      <c r="V43" s="28"/>
      <c r="W43" s="30"/>
      <c r="X43" s="28"/>
      <c r="Y43" s="26"/>
      <c r="Z43" s="31"/>
      <c r="AA43" s="12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26"/>
      <c r="AS43" s="26"/>
      <c r="AT43" s="26"/>
      <c r="AU43" s="21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15"/>
      <c r="BH43" s="33"/>
      <c r="BJ43" s="38"/>
      <c r="BK43" s="39"/>
      <c r="BL43" s="39"/>
    </row>
    <row r="44" spans="1:65" s="19" customFormat="1" ht="20.100000000000001" customHeight="1" x14ac:dyDescent="0.15">
      <c r="A44" s="21">
        <v>41</v>
      </c>
      <c r="B44" s="22"/>
      <c r="C44" s="23"/>
      <c r="D44" s="21"/>
      <c r="E44" s="21"/>
      <c r="F44" s="24"/>
      <c r="G44" s="24"/>
      <c r="H44" s="24"/>
      <c r="I44" s="24"/>
      <c r="J44" s="21"/>
      <c r="K44" s="41"/>
      <c r="L44" s="40"/>
      <c r="M44" s="47"/>
      <c r="N44" s="26">
        <f t="shared" si="0"/>
        <v>127</v>
      </c>
      <c r="O44" s="27"/>
      <c r="P44" s="55"/>
      <c r="Q44" s="43"/>
      <c r="R44" s="63"/>
      <c r="S44" s="21"/>
      <c r="T44" s="28"/>
      <c r="U44" s="29"/>
      <c r="V44" s="28"/>
      <c r="W44" s="30"/>
      <c r="X44" s="28"/>
      <c r="Y44" s="26"/>
      <c r="Z44" s="31"/>
      <c r="AA44" s="12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26"/>
      <c r="AS44" s="26"/>
      <c r="AT44" s="26"/>
      <c r="AU44" s="21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15"/>
      <c r="BH44" s="33"/>
      <c r="BJ44" s="38"/>
      <c r="BK44" s="39"/>
      <c r="BL44" s="39"/>
    </row>
    <row r="45" spans="1:65" s="19" customFormat="1" ht="20.100000000000001" customHeight="1" x14ac:dyDescent="0.15">
      <c r="A45" s="21">
        <v>42</v>
      </c>
      <c r="B45" s="22"/>
      <c r="C45" s="23"/>
      <c r="D45" s="21"/>
      <c r="E45" s="21"/>
      <c r="F45" s="24"/>
      <c r="G45" s="24"/>
      <c r="H45" s="24"/>
      <c r="I45" s="24"/>
      <c r="J45" s="21"/>
      <c r="K45" s="41"/>
      <c r="L45" s="40"/>
      <c r="M45" s="46"/>
      <c r="N45" s="26">
        <f t="shared" si="0"/>
        <v>127</v>
      </c>
      <c r="O45" s="27"/>
      <c r="P45" s="52"/>
      <c r="Q45" s="60"/>
      <c r="R45" s="40"/>
      <c r="S45" s="21"/>
      <c r="T45" s="28"/>
      <c r="U45" s="29" t="b">
        <f t="shared" ref="U45:U53" si="1">WEEKDAY(T45,2)&lt;6</f>
        <v>0</v>
      </c>
      <c r="V45" s="28"/>
      <c r="W45" s="30" t="b">
        <f t="shared" ref="W45:W53" si="2">WEEKDAY(V45,2)&lt;6</f>
        <v>0</v>
      </c>
      <c r="X45" s="28"/>
      <c r="Y45" s="26" t="b">
        <f t="shared" ref="Y45:Y53" si="3">WEEKDAY(X45,2)&lt;6</f>
        <v>0</v>
      </c>
      <c r="Z45" s="31"/>
      <c r="AA45" s="12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26"/>
      <c r="AS45" s="26"/>
      <c r="AT45" s="26"/>
      <c r="AU45" s="21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15"/>
      <c r="BH45" s="33"/>
      <c r="BJ45" s="38"/>
      <c r="BK45" s="39"/>
      <c r="BL45" s="39"/>
    </row>
    <row r="46" spans="1:65" s="19" customFormat="1" ht="20.100000000000001" customHeight="1" x14ac:dyDescent="0.15">
      <c r="A46" s="21">
        <v>43</v>
      </c>
      <c r="B46" s="22"/>
      <c r="C46" s="23"/>
      <c r="D46" s="23"/>
      <c r="E46" s="23"/>
      <c r="F46" s="24"/>
      <c r="G46" s="24"/>
      <c r="H46" s="24"/>
      <c r="I46" s="24"/>
      <c r="J46" s="21"/>
      <c r="K46" s="25"/>
      <c r="L46" s="25"/>
      <c r="M46" s="32"/>
      <c r="N46" s="26">
        <f t="shared" si="0"/>
        <v>127</v>
      </c>
      <c r="O46" s="27"/>
      <c r="P46" s="54"/>
      <c r="Q46" s="21"/>
      <c r="R46" s="65"/>
      <c r="S46" s="21"/>
      <c r="T46" s="28"/>
      <c r="U46" s="29" t="b">
        <f t="shared" si="1"/>
        <v>0</v>
      </c>
      <c r="V46" s="28"/>
      <c r="W46" s="30" t="b">
        <f t="shared" si="2"/>
        <v>0</v>
      </c>
      <c r="X46" s="28"/>
      <c r="Y46" s="26" t="b">
        <f t="shared" si="3"/>
        <v>0</v>
      </c>
      <c r="Z46" s="31"/>
      <c r="AA46" s="12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26"/>
      <c r="AS46" s="26"/>
      <c r="AT46" s="26"/>
      <c r="AU46" s="21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15"/>
      <c r="BH46" s="33"/>
      <c r="BJ46" s="38"/>
      <c r="BK46" s="39"/>
      <c r="BL46" s="39"/>
    </row>
    <row r="47" spans="1:65" s="19" customFormat="1" ht="20.100000000000001" customHeight="1" x14ac:dyDescent="0.15">
      <c r="A47" s="21">
        <v>44</v>
      </c>
      <c r="B47" s="22"/>
      <c r="C47" s="23"/>
      <c r="D47" s="23"/>
      <c r="E47" s="23"/>
      <c r="F47" s="24"/>
      <c r="G47" s="24"/>
      <c r="H47" s="24"/>
      <c r="I47" s="24"/>
      <c r="J47" s="21"/>
      <c r="K47" s="25"/>
      <c r="L47" s="25"/>
      <c r="M47" s="32"/>
      <c r="N47" s="26">
        <f t="shared" ref="N47:N53" si="4">DATEDIF(M47,$N$1,"Y")</f>
        <v>127</v>
      </c>
      <c r="O47" s="27"/>
      <c r="P47" s="54"/>
      <c r="Q47" s="21"/>
      <c r="R47" s="65"/>
      <c r="S47" s="21"/>
      <c r="T47" s="28"/>
      <c r="U47" s="29" t="b">
        <f t="shared" si="1"/>
        <v>0</v>
      </c>
      <c r="V47" s="28"/>
      <c r="W47" s="30" t="b">
        <f t="shared" si="2"/>
        <v>0</v>
      </c>
      <c r="X47" s="28"/>
      <c r="Y47" s="26" t="b">
        <f t="shared" si="3"/>
        <v>0</v>
      </c>
      <c r="Z47" s="31"/>
      <c r="AA47" s="12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26"/>
      <c r="AS47" s="26"/>
      <c r="AT47" s="26"/>
      <c r="AU47" s="21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15"/>
      <c r="BH47" s="33"/>
      <c r="BJ47" s="38"/>
      <c r="BK47" s="39"/>
      <c r="BL47" s="39"/>
    </row>
    <row r="48" spans="1:65" s="19" customFormat="1" ht="20.100000000000001" customHeight="1" x14ac:dyDescent="0.15">
      <c r="A48" s="21">
        <v>45</v>
      </c>
      <c r="B48" s="22"/>
      <c r="C48" s="23"/>
      <c r="D48" s="23"/>
      <c r="E48" s="23"/>
      <c r="F48" s="24"/>
      <c r="G48" s="24"/>
      <c r="H48" s="24"/>
      <c r="I48" s="24"/>
      <c r="J48" s="21"/>
      <c r="K48" s="25"/>
      <c r="L48" s="25"/>
      <c r="M48" s="32"/>
      <c r="N48" s="26">
        <f t="shared" si="4"/>
        <v>127</v>
      </c>
      <c r="O48" s="27"/>
      <c r="P48" s="54"/>
      <c r="Q48" s="21"/>
      <c r="R48" s="65"/>
      <c r="S48" s="21"/>
      <c r="T48" s="28"/>
      <c r="U48" s="29" t="b">
        <f t="shared" si="1"/>
        <v>0</v>
      </c>
      <c r="V48" s="28"/>
      <c r="W48" s="30" t="b">
        <f t="shared" si="2"/>
        <v>0</v>
      </c>
      <c r="X48" s="28"/>
      <c r="Y48" s="26" t="b">
        <f t="shared" si="3"/>
        <v>0</v>
      </c>
      <c r="Z48" s="31"/>
      <c r="AA48" s="12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26"/>
      <c r="AS48" s="26"/>
      <c r="AT48" s="26"/>
      <c r="AU48" s="21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15"/>
      <c r="BH48" s="33"/>
      <c r="BJ48" s="38"/>
      <c r="BK48" s="39"/>
      <c r="BL48" s="39"/>
    </row>
    <row r="49" spans="1:64" s="19" customFormat="1" ht="20.100000000000001" customHeight="1" x14ac:dyDescent="0.15">
      <c r="A49" s="21">
        <v>46</v>
      </c>
      <c r="B49" s="22"/>
      <c r="C49" s="23"/>
      <c r="D49" s="21"/>
      <c r="E49" s="21"/>
      <c r="F49" s="24"/>
      <c r="G49" s="24"/>
      <c r="H49" s="24"/>
      <c r="I49" s="24"/>
      <c r="J49" s="21"/>
      <c r="K49" s="25"/>
      <c r="L49" s="25"/>
      <c r="M49" s="32"/>
      <c r="N49" s="26">
        <f t="shared" si="4"/>
        <v>127</v>
      </c>
      <c r="O49" s="27"/>
      <c r="P49" s="54"/>
      <c r="Q49" s="21"/>
      <c r="R49" s="65"/>
      <c r="S49" s="21"/>
      <c r="T49" s="28"/>
      <c r="U49" s="29" t="b">
        <f t="shared" si="1"/>
        <v>0</v>
      </c>
      <c r="V49" s="28"/>
      <c r="W49" s="30" t="b">
        <f t="shared" si="2"/>
        <v>0</v>
      </c>
      <c r="X49" s="28"/>
      <c r="Y49" s="26" t="b">
        <f t="shared" si="3"/>
        <v>0</v>
      </c>
      <c r="Z49" s="31"/>
      <c r="AA49" s="12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26"/>
      <c r="AR49" s="26"/>
      <c r="AS49" s="26"/>
      <c r="AT49" s="26"/>
      <c r="AU49" s="21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15"/>
      <c r="BH49" s="33"/>
      <c r="BJ49" s="38"/>
      <c r="BK49" s="39"/>
      <c r="BL49" s="39"/>
    </row>
    <row r="50" spans="1:64" s="19" customFormat="1" ht="20.100000000000001" customHeight="1" x14ac:dyDescent="0.15">
      <c r="A50" s="21">
        <v>47</v>
      </c>
      <c r="B50" s="22"/>
      <c r="C50" s="23"/>
      <c r="D50" s="23"/>
      <c r="E50" s="23"/>
      <c r="F50" s="24"/>
      <c r="G50" s="24"/>
      <c r="H50" s="24"/>
      <c r="I50" s="24"/>
      <c r="J50" s="21"/>
      <c r="K50" s="25"/>
      <c r="L50" s="25"/>
      <c r="M50" s="32"/>
      <c r="N50" s="26">
        <f t="shared" si="4"/>
        <v>127</v>
      </c>
      <c r="O50" s="27"/>
      <c r="P50" s="54"/>
      <c r="Q50" s="21"/>
      <c r="R50" s="65"/>
      <c r="S50" s="21"/>
      <c r="T50" s="28"/>
      <c r="U50" s="29" t="b">
        <f t="shared" si="1"/>
        <v>0</v>
      </c>
      <c r="V50" s="28"/>
      <c r="W50" s="30" t="b">
        <f t="shared" si="2"/>
        <v>0</v>
      </c>
      <c r="X50" s="28"/>
      <c r="Y50" s="26" t="b">
        <f t="shared" si="3"/>
        <v>0</v>
      </c>
      <c r="Z50" s="31"/>
      <c r="AA50" s="12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26"/>
      <c r="AR50" s="26"/>
      <c r="AS50" s="26"/>
      <c r="AT50" s="26"/>
      <c r="AU50" s="21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15"/>
      <c r="BH50" s="33"/>
      <c r="BJ50" s="38"/>
      <c r="BK50" s="39"/>
      <c r="BL50" s="39"/>
    </row>
    <row r="51" spans="1:64" s="19" customFormat="1" ht="20.100000000000001" customHeight="1" x14ac:dyDescent="0.15">
      <c r="A51" s="21">
        <v>48</v>
      </c>
      <c r="B51" s="22"/>
      <c r="C51" s="23"/>
      <c r="D51" s="23"/>
      <c r="E51" s="23"/>
      <c r="F51" s="24"/>
      <c r="G51" s="24"/>
      <c r="H51" s="24"/>
      <c r="I51" s="24"/>
      <c r="J51" s="21"/>
      <c r="K51" s="25"/>
      <c r="L51" s="25"/>
      <c r="M51" s="32"/>
      <c r="N51" s="26">
        <f t="shared" si="4"/>
        <v>127</v>
      </c>
      <c r="O51" s="27"/>
      <c r="P51" s="54"/>
      <c r="Q51" s="21"/>
      <c r="R51" s="65"/>
      <c r="S51" s="21"/>
      <c r="T51" s="28"/>
      <c r="U51" s="29" t="b">
        <f t="shared" si="1"/>
        <v>0</v>
      </c>
      <c r="V51" s="28"/>
      <c r="W51" s="30" t="b">
        <f t="shared" si="2"/>
        <v>0</v>
      </c>
      <c r="X51" s="28"/>
      <c r="Y51" s="26" t="b">
        <f t="shared" si="3"/>
        <v>0</v>
      </c>
      <c r="Z51" s="31"/>
      <c r="AA51" s="12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26"/>
      <c r="AR51" s="26"/>
      <c r="AS51" s="26"/>
      <c r="AT51" s="26"/>
      <c r="AU51" s="21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15"/>
      <c r="BH51" s="33"/>
      <c r="BJ51" s="38"/>
      <c r="BK51" s="39"/>
      <c r="BL51" s="39"/>
    </row>
    <row r="52" spans="1:64" s="19" customFormat="1" ht="20.100000000000001" customHeight="1" x14ac:dyDescent="0.15">
      <c r="A52" s="21">
        <v>49</v>
      </c>
      <c r="B52" s="22"/>
      <c r="C52" s="23"/>
      <c r="D52" s="23"/>
      <c r="E52" s="23"/>
      <c r="F52" s="24"/>
      <c r="G52" s="24"/>
      <c r="H52" s="24"/>
      <c r="I52" s="24"/>
      <c r="J52" s="21"/>
      <c r="K52" s="25"/>
      <c r="L52" s="25"/>
      <c r="M52" s="32"/>
      <c r="N52" s="26">
        <f t="shared" si="4"/>
        <v>127</v>
      </c>
      <c r="O52" s="27"/>
      <c r="P52" s="54"/>
      <c r="Q52" s="21"/>
      <c r="R52" s="65"/>
      <c r="S52" s="21"/>
      <c r="T52" s="28"/>
      <c r="U52" s="29" t="b">
        <f t="shared" si="1"/>
        <v>0</v>
      </c>
      <c r="V52" s="28"/>
      <c r="W52" s="30" t="b">
        <f t="shared" si="2"/>
        <v>0</v>
      </c>
      <c r="X52" s="28"/>
      <c r="Y52" s="26" t="b">
        <f t="shared" si="3"/>
        <v>0</v>
      </c>
      <c r="Z52" s="31"/>
      <c r="AA52" s="12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26"/>
      <c r="AQ52" s="26"/>
      <c r="AR52" s="26"/>
      <c r="AS52" s="26"/>
      <c r="AT52" s="26"/>
      <c r="AU52" s="21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15"/>
      <c r="BH52" s="33"/>
      <c r="BJ52" s="38"/>
      <c r="BK52" s="39"/>
      <c r="BL52" s="39"/>
    </row>
    <row r="53" spans="1:64" s="19" customFormat="1" ht="20.100000000000001" customHeight="1" x14ac:dyDescent="0.15">
      <c r="A53" s="21">
        <v>50</v>
      </c>
      <c r="B53" s="22"/>
      <c r="C53" s="23"/>
      <c r="D53" s="21"/>
      <c r="E53" s="21"/>
      <c r="F53" s="24"/>
      <c r="G53" s="24"/>
      <c r="H53" s="24"/>
      <c r="I53" s="24"/>
      <c r="J53" s="21"/>
      <c r="K53" s="25"/>
      <c r="L53" s="25"/>
      <c r="M53" s="32"/>
      <c r="N53" s="26">
        <f t="shared" si="4"/>
        <v>127</v>
      </c>
      <c r="O53" s="27"/>
      <c r="P53" s="54"/>
      <c r="Q53" s="21"/>
      <c r="R53" s="65"/>
      <c r="S53" s="21"/>
      <c r="T53" s="28"/>
      <c r="U53" s="29" t="b">
        <f t="shared" si="1"/>
        <v>0</v>
      </c>
      <c r="V53" s="28"/>
      <c r="W53" s="30" t="b">
        <f t="shared" si="2"/>
        <v>0</v>
      </c>
      <c r="X53" s="28"/>
      <c r="Y53" s="26" t="b">
        <f t="shared" si="3"/>
        <v>0</v>
      </c>
      <c r="Z53" s="31"/>
      <c r="AA53" s="12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26"/>
      <c r="AQ53" s="26"/>
      <c r="AR53" s="26"/>
      <c r="AS53" s="26"/>
      <c r="AT53" s="26"/>
      <c r="AU53" s="21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15"/>
      <c r="BH53" s="33"/>
      <c r="BJ53" s="38"/>
      <c r="BK53" s="39"/>
      <c r="BL53" s="39"/>
    </row>
  </sheetData>
  <phoneticPr fontId="3"/>
  <dataValidations count="10">
    <dataValidation allowBlank="1" showInputMessage="1" showErrorMessage="1" error="当院記入欄です。" sqref="B1:E2 B54:E1048576" xr:uid="{00000000-0002-0000-0100-000000000000}"/>
    <dataValidation type="list" allowBlank="1" showInputMessage="1" showErrorMessage="1" sqref="AC4:AO53 AC3:AT3 AR4:AR42 AQ4:AQ48 AP4:AP51 AB3:AB53" xr:uid="{00000000-0002-0000-0100-000001000000}">
      <formula1>" ,○"</formula1>
    </dataValidation>
    <dataValidation type="custom" allowBlank="1" showInputMessage="1" showErrorMessage="1" error="健診日は土日祝を除いた平日のみです。" sqref="T3:X3" xr:uid="{00000000-0002-0000-0100-000002000000}">
      <formula1>AND(WEEKDAY(T3,2)&lt;6,COUNTIF($BJ$6:$BJ$10,T3)=0)</formula1>
    </dataValidation>
    <dataValidation type="list" allowBlank="1" showInputMessage="1" showErrorMessage="1" sqref="AU3:AU7 AV3:BG53 AU9:AU53 AS4:AS7 AS10:AS53 AT4:AT53" xr:uid="{00000000-0002-0000-0100-000003000000}">
      <formula1>"　,○"</formula1>
    </dataValidation>
    <dataValidation allowBlank="1" showInputMessage="1" showErrorMessage="1" prompt="当院記入欄です。" sqref="J4:J53" xr:uid="{00000000-0002-0000-0100-000004000000}"/>
    <dataValidation allowBlank="1" showInputMessage="1" showErrorMessage="1" error="当院記入欄です。" prompt="当院記入欄です。" sqref="B4:E53" xr:uid="{00000000-0002-0000-0100-000005000000}"/>
    <dataValidation type="custom" allowBlank="1" showInputMessage="1" showErrorMessage="1" error="健診日は土日祝を除いた平日のみです。" sqref="V4:V53 X4:X53 T37:T53 T4:T13 T15:T35" xr:uid="{00000000-0002-0000-0100-000006000000}">
      <formula1>AND(WEEKDAY(T4,2)&lt;6,COUNTIF($BJ$3:$BJ$44,T4)=0)</formula1>
    </dataValidation>
    <dataValidation type="list" allowBlank="1" showInputMessage="1" showErrorMessage="1" sqref="O3:O53" xr:uid="{00000000-0002-0000-0100-000007000000}">
      <formula1>"男,女"</formula1>
    </dataValidation>
    <dataValidation type="list" allowBlank="1" showInputMessage="1" showErrorMessage="1" sqref="AA4:AA53" xr:uid="{00000000-0002-0000-0100-000008000000}">
      <formula1>"協会一般,定期健康診断Ⅱ"</formula1>
    </dataValidation>
    <dataValidation type="list" allowBlank="1" showInputMessage="1" showErrorMessage="1" sqref="AA3" xr:uid="{00000000-0002-0000-0100-000009000000}">
      <formula1>$R$15</formula1>
    </dataValidation>
  </dataValidations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ご入力についてのお願い</vt:lpstr>
      <vt:lpstr>名簿①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2026-07-07T06:12:32Z</dcterms:modified>
  <cp:contentStatus/>
</cp:coreProperties>
</file>